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081118 DIRECTION DES ETUDES POLYTECH\MCC spécialité Ingénieurs +Master\2022-2023_MAQUETTES INGENIEURS &amp; MASTER PNS\EN REVISION_PNS_Maquette&amp;MCC 2022-2023\"/>
    </mc:Choice>
  </mc:AlternateContent>
  <xr:revisionPtr revIDLastSave="0" documentId="13_ncr:1_{77C16DF6-028B-4692-9827-27113EE28C28}" xr6:coauthVersionLast="47" xr6:coauthVersionMax="48" xr10:uidLastSave="{00000000-0000-0000-0000-000000000000}"/>
  <bookViews>
    <workbookView xWindow="1560" yWindow="1560" windowWidth="17910" windowHeight="9300" tabRatio="582" firstSheet="7" activeTab="7" xr2:uid="{00000000-000D-0000-FFFF-FFFF00000000}"/>
  </bookViews>
  <sheets>
    <sheet name="SI3-SI5 FISE" sheetId="11" r:id="rId1"/>
    <sheet name="SI3-S6 FISE" sheetId="13" r:id="rId2"/>
    <sheet name="SI4-S7 FISE" sheetId="15" r:id="rId3"/>
    <sheet name="SI4-S8 FISE" sheetId="16" r:id="rId4"/>
    <sheet name="SI3-SI5 FISA" sheetId="12" r:id="rId5"/>
    <sheet name="SI3-S6 FISA" sheetId="14" r:id="rId6"/>
    <sheet name="SI4-S7 FISA" sheetId="17" r:id="rId7"/>
    <sheet name="SI4-S8 FISA" sheetId="18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" i="18" l="1"/>
  <c r="O3" i="16"/>
  <c r="M3" i="16"/>
  <c r="G3" i="16"/>
  <c r="H3" i="16"/>
  <c r="F3" i="16"/>
  <c r="E3" i="15"/>
  <c r="O3" i="15"/>
  <c r="M3" i="15"/>
  <c r="G3" i="15"/>
  <c r="H3" i="15"/>
  <c r="F3" i="15"/>
  <c r="E3" i="16" l="1"/>
  <c r="G29" i="11" l="1"/>
  <c r="O3" i="18" l="1"/>
  <c r="O3" i="17"/>
  <c r="M3" i="17"/>
  <c r="G3" i="17"/>
  <c r="H3" i="17"/>
  <c r="F3" i="17"/>
  <c r="L29" i="11"/>
  <c r="K29" i="11"/>
  <c r="H29" i="11"/>
  <c r="F29" i="11"/>
  <c r="L31" i="12"/>
  <c r="K31" i="12"/>
  <c r="F31" i="12"/>
  <c r="H31" i="12"/>
  <c r="G31" i="12"/>
  <c r="M4" i="14"/>
  <c r="O3" i="14"/>
  <c r="K4" i="14"/>
  <c r="G4" i="14"/>
  <c r="M3" i="14"/>
  <c r="G7" i="14"/>
  <c r="F7" i="14"/>
  <c r="F4" i="14"/>
  <c r="O3" i="13"/>
  <c r="I3" i="13"/>
  <c r="J3" i="13"/>
  <c r="L8" i="13"/>
  <c r="K8" i="13"/>
  <c r="G8" i="13"/>
  <c r="F8" i="13"/>
  <c r="K30" i="18"/>
  <c r="H30" i="18"/>
  <c r="G30" i="18"/>
  <c r="F30" i="18"/>
  <c r="K27" i="18"/>
  <c r="K3" i="18" s="1"/>
  <c r="H27" i="18"/>
  <c r="G27" i="18"/>
  <c r="G3" i="18" s="1"/>
  <c r="F27" i="18"/>
  <c r="E27" i="18" s="1"/>
  <c r="M25" i="18"/>
  <c r="H25" i="18"/>
  <c r="G25" i="18"/>
  <c r="F25" i="18"/>
  <c r="E24" i="18"/>
  <c r="H23" i="18"/>
  <c r="G23" i="18"/>
  <c r="F23" i="18"/>
  <c r="N22" i="18"/>
  <c r="N21" i="18"/>
  <c r="N20" i="18"/>
  <c r="N18" i="18"/>
  <c r="N17" i="18"/>
  <c r="N16" i="18"/>
  <c r="N15" i="18"/>
  <c r="N14" i="18"/>
  <c r="K13" i="18"/>
  <c r="H13" i="18"/>
  <c r="G13" i="18"/>
  <c r="F13" i="18"/>
  <c r="E13" i="18"/>
  <c r="N12" i="18"/>
  <c r="N11" i="18"/>
  <c r="N10" i="18"/>
  <c r="N9" i="18"/>
  <c r="N8" i="18"/>
  <c r="N7" i="18"/>
  <c r="N6" i="18"/>
  <c r="N5" i="18"/>
  <c r="M4" i="18"/>
  <c r="K4" i="18"/>
  <c r="H4" i="18"/>
  <c r="G4" i="18"/>
  <c r="E4" i="18" s="1"/>
  <c r="F4" i="18"/>
  <c r="O3" i="11"/>
  <c r="I3" i="11"/>
  <c r="F5" i="11"/>
  <c r="G5" i="11"/>
  <c r="H5" i="11"/>
  <c r="K5" i="11"/>
  <c r="L5" i="11"/>
  <c r="L3" i="11" s="1"/>
  <c r="M5" i="11"/>
  <c r="M3" i="11" s="1"/>
  <c r="F9" i="11"/>
  <c r="G9" i="11"/>
  <c r="H9" i="11"/>
  <c r="K9" i="11"/>
  <c r="N10" i="11"/>
  <c r="N11" i="11"/>
  <c r="N12" i="11"/>
  <c r="G13" i="11"/>
  <c r="L13" i="11"/>
  <c r="N14" i="11"/>
  <c r="N15" i="11"/>
  <c r="G16" i="11"/>
  <c r="F18" i="11"/>
  <c r="F16" i="11" s="1"/>
  <c r="G18" i="11"/>
  <c r="H18" i="11"/>
  <c r="H16" i="11" s="1"/>
  <c r="H13" i="11" s="1"/>
  <c r="K18" i="11"/>
  <c r="K16" i="11" s="1"/>
  <c r="K13" i="11" s="1"/>
  <c r="L18" i="11"/>
  <c r="O3" i="12"/>
  <c r="I3" i="12"/>
  <c r="J3" i="12"/>
  <c r="L7" i="14"/>
  <c r="L4" i="14" s="1"/>
  <c r="L3" i="14" s="1"/>
  <c r="K7" i="14"/>
  <c r="K3" i="14" s="1"/>
  <c r="H4" i="14"/>
  <c r="H3" i="14" s="1"/>
  <c r="M18" i="14"/>
  <c r="G18" i="14"/>
  <c r="F18" i="14"/>
  <c r="G16" i="14"/>
  <c r="F16" i="14"/>
  <c r="M11" i="14"/>
  <c r="L11" i="14"/>
  <c r="G11" i="14"/>
  <c r="F11" i="14"/>
  <c r="E3" i="17" l="1"/>
  <c r="H3" i="18"/>
  <c r="E3" i="18" s="1"/>
  <c r="F3" i="18"/>
  <c r="E25" i="18"/>
  <c r="E30" i="18"/>
  <c r="E23" i="18"/>
  <c r="E29" i="11"/>
  <c r="K3" i="11"/>
  <c r="E9" i="11"/>
  <c r="H3" i="11"/>
  <c r="G3" i="11"/>
  <c r="E5" i="11"/>
  <c r="F3" i="11"/>
  <c r="G3" i="14"/>
  <c r="E11" i="14"/>
  <c r="E18" i="14"/>
  <c r="F3" i="14"/>
  <c r="E3" i="14" s="1"/>
  <c r="E7" i="14"/>
  <c r="E16" i="11"/>
  <c r="E18" i="11"/>
  <c r="F13" i="11"/>
  <c r="E13" i="11" s="1"/>
  <c r="E16" i="14"/>
  <c r="E4" i="14"/>
  <c r="M19" i="13"/>
  <c r="G19" i="13"/>
  <c r="F19" i="13"/>
  <c r="G17" i="13"/>
  <c r="F17" i="13"/>
  <c r="N14" i="13"/>
  <c r="N13" i="13"/>
  <c r="M12" i="13"/>
  <c r="L12" i="13"/>
  <c r="K12" i="13"/>
  <c r="G12" i="13"/>
  <c r="F12" i="13"/>
  <c r="N11" i="13"/>
  <c r="N10" i="13"/>
  <c r="N9" i="13"/>
  <c r="E8" i="13"/>
  <c r="N7" i="13"/>
  <c r="N6" i="13"/>
  <c r="N5" i="13"/>
  <c r="M4" i="13"/>
  <c r="M3" i="13" s="1"/>
  <c r="L4" i="13"/>
  <c r="L3" i="13" s="1"/>
  <c r="K4" i="13"/>
  <c r="K3" i="13" s="1"/>
  <c r="H4" i="13"/>
  <c r="H3" i="13" s="1"/>
  <c r="G4" i="13"/>
  <c r="G3" i="13" s="1"/>
  <c r="F4" i="13"/>
  <c r="N12" i="12"/>
  <c r="N11" i="12"/>
  <c r="N10" i="12"/>
  <c r="K9" i="12"/>
  <c r="H9" i="12"/>
  <c r="G9" i="12"/>
  <c r="F9" i="12"/>
  <c r="M5" i="12"/>
  <c r="M3" i="12" s="1"/>
  <c r="L5" i="12"/>
  <c r="L3" i="12" s="1"/>
  <c r="K5" i="12"/>
  <c r="H5" i="12"/>
  <c r="H3" i="12" s="1"/>
  <c r="G5" i="12"/>
  <c r="F5" i="12"/>
  <c r="L20" i="12"/>
  <c r="K20" i="12"/>
  <c r="K16" i="12" s="1"/>
  <c r="K13" i="12" s="1"/>
  <c r="H20" i="12"/>
  <c r="G20" i="12"/>
  <c r="F20" i="12"/>
  <c r="M18" i="12"/>
  <c r="G18" i="12"/>
  <c r="F18" i="12"/>
  <c r="H16" i="12"/>
  <c r="H13" i="12" s="1"/>
  <c r="G16" i="12"/>
  <c r="F16" i="12"/>
  <c r="F13" i="12" s="1"/>
  <c r="L13" i="12"/>
  <c r="G13" i="12"/>
  <c r="E19" i="13" l="1"/>
  <c r="E17" i="13"/>
  <c r="F3" i="12"/>
  <c r="E20" i="12"/>
  <c r="K3" i="12"/>
  <c r="G3" i="12"/>
  <c r="E9" i="12"/>
  <c r="E3" i="11"/>
  <c r="E4" i="11" s="1"/>
  <c r="E4" i="13"/>
  <c r="F3" i="13"/>
  <c r="E3" i="13" s="1"/>
  <c r="E5" i="12"/>
  <c r="E31" i="12"/>
  <c r="E12" i="13"/>
  <c r="E18" i="12"/>
  <c r="E16" i="12"/>
  <c r="E13" i="12"/>
  <c r="E3" i="12" l="1"/>
  <c r="E4" i="12" s="1"/>
</calcChain>
</file>

<file path=xl/sharedStrings.xml><?xml version="1.0" encoding="utf-8"?>
<sst xmlns="http://schemas.openxmlformats.org/spreadsheetml/2006/main" count="2007" uniqueCount="300">
  <si>
    <t>coût charge enseignement</t>
  </si>
  <si>
    <t>MODIFICATIONS</t>
  </si>
  <si>
    <t>Nature ELP
(UE, ECUE)</t>
  </si>
  <si>
    <t>Code Apogée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</si>
  <si>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</si>
  <si>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</si>
  <si>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</si>
  <si>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</si>
  <si>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</si>
  <si>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</si>
  <si>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</si>
  <si>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</si>
  <si>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</si>
  <si>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</si>
  <si>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Coef.</t>
  </si>
  <si>
    <t>ECTS</t>
  </si>
  <si>
    <t xml:space="preserve">Nombre minimum d'évaluations </t>
  </si>
  <si>
    <r>
      <t xml:space="preserve">Type contrôle
</t>
    </r>
    <r>
      <rPr>
        <b/>
        <i/>
        <sz val="10"/>
        <color rgb="FF000000"/>
        <rFont val="Calibri"/>
        <family val="2"/>
      </rPr>
      <t>(choisir : CCI ou CC ou CT)</t>
    </r>
  </si>
  <si>
    <r>
      <t xml:space="preserve">Si CC &amp; CT 
</t>
    </r>
    <r>
      <rPr>
        <b/>
        <i/>
        <sz val="10"/>
        <color rgb="FF000000"/>
        <rFont val="Calibri"/>
        <family val="2"/>
      </rPr>
      <t xml:space="preserve">(préciser coef CC &amp; CT) </t>
    </r>
  </si>
  <si>
    <t>Compensation</t>
  </si>
  <si>
    <t>Mutualisation ELP : OUI / NON
(préciser formation &amp; composante)</t>
  </si>
  <si>
    <t>Langue d'enseignement
 actuelle</t>
  </si>
  <si>
    <t>Anglais possible</t>
  </si>
  <si>
    <t>EIINS5</t>
  </si>
  <si>
    <t>Sciences informatiques - 3ème année - Semestre 5
Formation Initiale Statut Etudiant (FISE)</t>
  </si>
  <si>
    <t>avec UE optionnelle (+79hTD max)</t>
  </si>
  <si>
    <t>M</t>
  </si>
  <si>
    <t>UE</t>
  </si>
  <si>
    <t>S5-UE1 Programmation &amp; Algorithmique S5</t>
  </si>
  <si>
    <t>non</t>
  </si>
  <si>
    <t>ECUE</t>
  </si>
  <si>
    <t>EIIN523B</t>
  </si>
  <si>
    <t>POO et Algorithmique et Structure de Données  1</t>
  </si>
  <si>
    <t>CCI</t>
  </si>
  <si>
    <t>oui</t>
  </si>
  <si>
    <t>oui (SI3 FISE+FISA)</t>
  </si>
  <si>
    <t>Français</t>
  </si>
  <si>
    <t>A</t>
  </si>
  <si>
    <t>A CREER</t>
  </si>
  <si>
    <t>Programmation C et Système</t>
  </si>
  <si>
    <t>EIIN525</t>
  </si>
  <si>
    <t>Projet Semestre 5 : Initiation au Dev Logiciel</t>
  </si>
  <si>
    <t>x</t>
  </si>
  <si>
    <t>EIIN51B</t>
  </si>
  <si>
    <t>S5-UE2 Bases Informatiques</t>
  </si>
  <si>
    <t xml:space="preserve">EIIN511B </t>
  </si>
  <si>
    <t>Informatique Théorique 1</t>
  </si>
  <si>
    <t>EIIN512B</t>
  </si>
  <si>
    <t>Bases de Données Relationnelles</t>
  </si>
  <si>
    <t>EIIN513</t>
  </si>
  <si>
    <t>Architecture et Réseaux</t>
  </si>
  <si>
    <t>S</t>
  </si>
  <si>
    <t>EIIN54B</t>
  </si>
  <si>
    <t>S5-UE3 Communication personnelle &amp; qualité</t>
  </si>
  <si>
    <t>EIIN543</t>
  </si>
  <si>
    <t>Communication</t>
  </si>
  <si>
    <t>EIIN544</t>
  </si>
  <si>
    <t>Démarche qualité</t>
  </si>
  <si>
    <t>EIIN55B</t>
  </si>
  <si>
    <t>S5-UE4 Anglais S5</t>
  </si>
  <si>
    <t>Anglais 5</t>
  </si>
  <si>
    <t>UE (Optionel)</t>
  </si>
  <si>
    <t>EIIN56</t>
  </si>
  <si>
    <t>S5-UE Opt Soutien et Mise à niveau (semaine de rentrée) (0 à 3 ECUE au choix)</t>
  </si>
  <si>
    <t>ECUE (Optionnel)</t>
  </si>
  <si>
    <t>EIIN561</t>
  </si>
  <si>
    <t>Environnement informatique</t>
  </si>
  <si>
    <t>EIIN562</t>
  </si>
  <si>
    <t>Bases en Programmation &amp; Algorithmique</t>
  </si>
  <si>
    <t>EIIN563</t>
  </si>
  <si>
    <t>Bases de la Programmation Orientée Objet</t>
  </si>
  <si>
    <t>Eixxx</t>
  </si>
  <si>
    <t>Humanités FISE S5</t>
  </si>
  <si>
    <t>oui -&gt; uniquement avec formation ingénieur PNS FISE</t>
  </si>
  <si>
    <t>EIBA543</t>
  </si>
  <si>
    <t>Communication écrite et orale</t>
  </si>
  <si>
    <t>EIIN745</t>
  </si>
  <si>
    <t>Santé et sécurité au travail</t>
  </si>
  <si>
    <t>EIBA644</t>
  </si>
  <si>
    <t>Qualité de vie au travail</t>
  </si>
  <si>
    <t xml:space="preserve">Initiation à la recherche scientifique </t>
  </si>
  <si>
    <t>EIBA55</t>
  </si>
  <si>
    <t>Anglais S5</t>
  </si>
  <si>
    <t>Anglais</t>
  </si>
  <si>
    <t>S5-UE Opt Harmonisation  (0 à 8 ECUE au choix)</t>
  </si>
  <si>
    <t>Environnement Informatique</t>
  </si>
  <si>
    <t>Introduction IHM</t>
  </si>
  <si>
    <t>Analyse, proba/stat, algèbre</t>
  </si>
  <si>
    <t>Logique</t>
  </si>
  <si>
    <t>A &amp; M</t>
  </si>
  <si>
    <t>EIIN724C</t>
  </si>
  <si>
    <t>Langages du Web</t>
  </si>
  <si>
    <t>Réseau et Sécurité (en complément d'environnement informatique)</t>
  </si>
  <si>
    <t>Sciences informatiques - 3ème année - Semestre 6
Formation Initiale Statut Etudiant (FISE)</t>
  </si>
  <si>
    <t xml:space="preserve">cfre RDE PNS - Note plancher ECUE = 07/20 -&gt; Pour valider 1 UE : chaque ECUE = ou &gt; 07/20 et UE = ou &gt; 10/20 </t>
  </si>
  <si>
    <t>EIIN61B</t>
  </si>
  <si>
    <t xml:space="preserve">S6-UE1 Programmation &amp; Algorithmique  S6 </t>
  </si>
  <si>
    <t>EIIN613</t>
  </si>
  <si>
    <t>Programmation systèmes</t>
  </si>
  <si>
    <t xml:space="preserve">EIIN614 </t>
  </si>
  <si>
    <t>POO et Algorithmique et Structure de Données  2</t>
  </si>
  <si>
    <t>Yes</t>
  </si>
  <si>
    <t>EIIN615</t>
  </si>
  <si>
    <t>Projet Semestre 6 : Front-end &amp; Back-end</t>
  </si>
  <si>
    <t>EIIN62C</t>
  </si>
  <si>
    <t xml:space="preserve">S6-UE2 Fondements Informatiques S6 </t>
  </si>
  <si>
    <t>Programmation par événement et interface graphique</t>
  </si>
  <si>
    <t>Langages, Compilation, Automates</t>
  </si>
  <si>
    <t>Les données numériques: toutes des nombres ?</t>
  </si>
  <si>
    <t>EIIN64C</t>
  </si>
  <si>
    <t>S6-UE3 Entreprise &amp; Qualité</t>
  </si>
  <si>
    <t>EIIN644</t>
  </si>
  <si>
    <t>Connaissance de l'Entreprise</t>
  </si>
  <si>
    <t>EIIN646</t>
  </si>
  <si>
    <t>Management de Projet</t>
  </si>
  <si>
    <t>EIIN645</t>
  </si>
  <si>
    <t>Qualité Vie au travail</t>
  </si>
  <si>
    <t>EIIN649</t>
  </si>
  <si>
    <t>Enjeux environnementaux</t>
  </si>
  <si>
    <t>EIIN65B</t>
  </si>
  <si>
    <t>S6-UE4 Anglais S6</t>
  </si>
  <si>
    <t>Anglais 6</t>
  </si>
  <si>
    <t>EIIN66</t>
  </si>
  <si>
    <t>S6-UE5 Stage technicien</t>
  </si>
  <si>
    <t>CT</t>
  </si>
  <si>
    <t>Stage technicien</t>
  </si>
  <si>
    <t>Humanités FISE S6</t>
  </si>
  <si>
    <t>EIBA643</t>
  </si>
  <si>
    <t>EIGB545</t>
  </si>
  <si>
    <t>EIBA649</t>
  </si>
  <si>
    <t>EIGB644B</t>
  </si>
  <si>
    <t>Management de projet</t>
  </si>
  <si>
    <t>BLOC</t>
  </si>
  <si>
    <t>OBLIGATOIRE</t>
  </si>
  <si>
    <t>Développement personnel S6 (choisir 1 UE parmi les 5 UE optionnelles)</t>
  </si>
  <si>
    <t>UE (optionnelle)</t>
  </si>
  <si>
    <t>Développement personnel S6 - Sport</t>
  </si>
  <si>
    <t>Développement personnel S6 - Art et culture</t>
  </si>
  <si>
    <t>Développement personnel S6 - LV2</t>
  </si>
  <si>
    <t>Développement personnel S6 - Engagement étudiant</t>
  </si>
  <si>
    <t>Développement personnel S6 - Expérience professionnelle</t>
  </si>
  <si>
    <t>EIBA65D</t>
  </si>
  <si>
    <t>Anglais S6</t>
  </si>
  <si>
    <t>Sciences informatiques - 4ème année - Semestre 7
Formation Initiale Statut Etudiant (FISE)</t>
  </si>
  <si>
    <t>S7-UE1 Dev S7</t>
  </si>
  <si>
    <t>Algorithmique et Complexité</t>
  </si>
  <si>
    <t>oui (SI4 FISE+FISA)</t>
  </si>
  <si>
    <t>Projet Semestre 7 : développement logiciel de spécialisation</t>
  </si>
  <si>
    <t>S7-UE2 Options S7 (choisir 3 ECUEs parmi 6)</t>
  </si>
  <si>
    <t>Compilation</t>
  </si>
  <si>
    <t>Finite State Machine</t>
  </si>
  <si>
    <t>S7-UE3 Gestion d'entreprise</t>
  </si>
  <si>
    <t>Gestion comptable et financière</t>
  </si>
  <si>
    <t>SST</t>
  </si>
  <si>
    <t>QVT 2-Qualité Vie au Travail</t>
  </si>
  <si>
    <t>S7-UE4 Anglais S7</t>
  </si>
  <si>
    <t>Anglais 7</t>
  </si>
  <si>
    <t>EIIN71F</t>
  </si>
  <si>
    <t>S7-UE1: Conception et Développement Logiciel</t>
  </si>
  <si>
    <t>Software Security</t>
  </si>
  <si>
    <t>EIIN716</t>
  </si>
  <si>
    <t>Conception Logicielle</t>
  </si>
  <si>
    <t>EIIN726</t>
  </si>
  <si>
    <t>Machine Learning</t>
  </si>
  <si>
    <t>EIIN72D</t>
  </si>
  <si>
    <t>S7-UE2: Cours Complémentaires
(2 ECUE Obligatoires + 1 ECUE Optionnelle à choisir parmi 2)</t>
  </si>
  <si>
    <t>Algorithmique</t>
  </si>
  <si>
    <t>Middleware and Service Oriented Computing</t>
  </si>
  <si>
    <t>Gestion de la concurrence</t>
  </si>
  <si>
    <t>EIIN714</t>
  </si>
  <si>
    <t>Programmation Multi-Paradigmes</t>
  </si>
  <si>
    <t>EIIN73F</t>
  </si>
  <si>
    <t>Humanités FISE S7</t>
  </si>
  <si>
    <t>EIIN744</t>
  </si>
  <si>
    <t>Interculturalité en entreprise</t>
  </si>
  <si>
    <t>Jeu d'entreprise</t>
  </si>
  <si>
    <t>Organisation et culture de la recherche scientifique</t>
  </si>
  <si>
    <t>Développement personnel S7 (choisir 1 UE parmi les 4)</t>
  </si>
  <si>
    <t>Développement personnel S7 - Sport</t>
  </si>
  <si>
    <t>Développement personnel S7 - Art et culture</t>
  </si>
  <si>
    <t>Développement personnel S7 - LV2</t>
  </si>
  <si>
    <t>Développement personnel S7 - Engagement étudiant</t>
  </si>
  <si>
    <t>EIIN75B</t>
  </si>
  <si>
    <t>Anglais S7</t>
  </si>
  <si>
    <r>
      <t xml:space="preserve">Type contrôle
</t>
    </r>
    <r>
      <rPr>
        <b/>
        <i/>
        <sz val="12"/>
        <color rgb="FF000000"/>
        <rFont val="Calibri"/>
        <family val="2"/>
      </rPr>
      <t>(choisir : CCI ou CC ou CT)</t>
    </r>
  </si>
  <si>
    <r>
      <t xml:space="preserve">Si CC &amp; CT 
</t>
    </r>
    <r>
      <rPr>
        <b/>
        <i/>
        <sz val="12"/>
        <color rgb="FF000000"/>
        <rFont val="Calibri"/>
        <family val="2"/>
      </rPr>
      <t xml:space="preserve">(préciser coef CC &amp; CT) </t>
    </r>
  </si>
  <si>
    <t>Sciences informatiques - 4ème année - Semestre 8
Formation Initiale Statut Etudiant (FISE)</t>
  </si>
  <si>
    <t xml:space="preserve">S8-UE1 Options S8 (choisir 4 ECUEs parmi 8) </t>
  </si>
  <si>
    <t>Introduction à l'architecture logicielle</t>
  </si>
  <si>
    <t>oui (SI4 FISE+FISA+EIT Fintech)</t>
  </si>
  <si>
    <t>DevOps &amp; Continuous Testing</t>
  </si>
  <si>
    <t>Capteurs/actionneurs et intelligence artificielle embarquée</t>
  </si>
  <si>
    <t>oui ELEC4 SA + SI4 FISE+FISA</t>
  </si>
  <si>
    <t>Introduction aux Systèmes et Logiciels Embarqués</t>
  </si>
  <si>
    <t>Valorisation des données</t>
  </si>
  <si>
    <t>oui (MAM4 + SI4 FISE+FISA, EIT DSC et Fintech)</t>
  </si>
  <si>
    <t xml:space="preserve">Réalité augmentée </t>
  </si>
  <si>
    <t>oui (MAM4 + SI4 FISE+FISA, EIT DSC)</t>
  </si>
  <si>
    <t>Service Oriented Computing /WS</t>
  </si>
  <si>
    <t>Réseaux avancés et Middleware</t>
  </si>
  <si>
    <t>S8-UE2 Dev S8 (choisir 2 ECUEs parmi 5)</t>
  </si>
  <si>
    <t>Programmation fonctionnelle</t>
  </si>
  <si>
    <t>Programmation parallèle</t>
  </si>
  <si>
    <t>Algorithmique avancée et Calculabilité</t>
  </si>
  <si>
    <t>IA</t>
  </si>
  <si>
    <t>oui (SI4 FISE+FISA, EIT DSC et Fintech, ELEC4 SA)</t>
  </si>
  <si>
    <t>Préparation aux concours de programmation</t>
  </si>
  <si>
    <t>13</t>
  </si>
  <si>
    <t>oui (SI3 FISE+SI3 FISA+SI4 FISE+FISA)</t>
  </si>
  <si>
    <t>S8-UE3 Gestion des RH</t>
  </si>
  <si>
    <t>Management d'équipe</t>
  </si>
  <si>
    <t>Projet professionnel</t>
  </si>
  <si>
    <t>S8-UE4 Anglais S8</t>
  </si>
  <si>
    <t>Anglais 8</t>
  </si>
  <si>
    <t>S8-UE5 Stage assistant ingénieur</t>
  </si>
  <si>
    <t>S8-UE1: Programmation</t>
  </si>
  <si>
    <t>ISA/DevOps Avancé</t>
  </si>
  <si>
    <t>EIIN821B</t>
  </si>
  <si>
    <t>Programmation Fonctionnelle et Parallèle</t>
  </si>
  <si>
    <t>PS8: Full Stack Developer</t>
  </si>
  <si>
    <t>S8-UE2: Cours Spécialisations 
(2 ECUE Obligatoires + 1 ECUE Optionnelle à choisir parmi 2)</t>
  </si>
  <si>
    <t>Algorithmique et Structures de données avancées</t>
  </si>
  <si>
    <t>IHM &amp; Création de mondes virtuels</t>
  </si>
  <si>
    <t>EIIN823B</t>
  </si>
  <si>
    <t>Capteurs, Actionneurs et Logiciels Embarqués, Application à l'IA</t>
  </si>
  <si>
    <t>Des Réseaux Couches Basses aux Protocoles d'Internet</t>
  </si>
  <si>
    <t>EIIN84F</t>
  </si>
  <si>
    <t>Humanités FISE S8</t>
  </si>
  <si>
    <t>EIIN874</t>
  </si>
  <si>
    <t>EIIN875</t>
  </si>
  <si>
    <t>EIxxx</t>
  </si>
  <si>
    <t>Ethique, responsabilité et droit social</t>
  </si>
  <si>
    <t>EIIN85C</t>
  </si>
  <si>
    <t>Anglais S8</t>
  </si>
  <si>
    <t>EIIN86B</t>
  </si>
  <si>
    <t>Stage assistant ingénieur</t>
  </si>
  <si>
    <t>Sciences informatiques - 3ème année - Semestre 5
Formation Initiale Statut Apprenti (FISA)</t>
  </si>
  <si>
    <t xml:space="preserve">EIIN523B </t>
  </si>
  <si>
    <t>EIIN511B</t>
  </si>
  <si>
    <t>EIIN54A</t>
  </si>
  <si>
    <t>S5-UE3 Communication personnelle &amp; projet</t>
  </si>
  <si>
    <t>EIIN543A</t>
  </si>
  <si>
    <t>0,67</t>
  </si>
  <si>
    <t>EIIN572A</t>
  </si>
  <si>
    <t>0,33</t>
  </si>
  <si>
    <t>EIIN59A</t>
  </si>
  <si>
    <t>S5-UE5 Acquis en entreprise S5</t>
  </si>
  <si>
    <t>Acquis en entreprise S6</t>
  </si>
  <si>
    <t>Humanités FISA S5</t>
  </si>
  <si>
    <t>EIBA543 ?</t>
  </si>
  <si>
    <t>oui -&gt; uniquement avec formation ingénieur PNS FISA</t>
  </si>
  <si>
    <t xml:space="preserve">EIBA644 </t>
  </si>
  <si>
    <t>Anglais S5 FISA</t>
  </si>
  <si>
    <t>EIIN59A.REF</t>
  </si>
  <si>
    <t>Acquis en entreprise S5</t>
  </si>
  <si>
    <t xml:space="preserve"> </t>
  </si>
  <si>
    <t xml:space="preserve">Réseau et Sécurité </t>
  </si>
  <si>
    <t>Sciences informatiques - 3ème année - Semestre 6
 Formation Initiale Statut Apprenti (FISA)</t>
  </si>
  <si>
    <t>EIIN614</t>
  </si>
  <si>
    <t>POO et ASD 2</t>
  </si>
  <si>
    <t>EIIN67A</t>
  </si>
  <si>
    <t>EIIN671A</t>
  </si>
  <si>
    <t>Connaissance Entreprise</t>
  </si>
  <si>
    <t>0,5</t>
  </si>
  <si>
    <t>EIIN672A</t>
  </si>
  <si>
    <t>0,25</t>
  </si>
  <si>
    <t>EIIN673A</t>
  </si>
  <si>
    <t>QVT-Qualité Vie au Travail</t>
  </si>
  <si>
    <t>EIIN649A</t>
  </si>
  <si>
    <t>EIIN66A</t>
  </si>
  <si>
    <t>S6-UE5 Acquis en entreprise S6</t>
  </si>
  <si>
    <t>Humanités FISA S6</t>
  </si>
  <si>
    <t xml:space="preserve">Connaissance de l'entreprise </t>
  </si>
  <si>
    <t>Anglais S6 FISA</t>
  </si>
  <si>
    <t>EIIN66A.REF</t>
  </si>
  <si>
    <r>
      <t xml:space="preserve">H encadrée à l'étudiant </t>
    </r>
    <r>
      <rPr>
        <b/>
        <sz val="12"/>
        <color rgb="FFFF0000"/>
        <rFont val="Calibri"/>
        <family val="2"/>
      </rPr>
      <t>(heures TD par étudiant)</t>
    </r>
  </si>
  <si>
    <t>Sciences informatiques - 4ème année - Semestre 7
Formation Initiale Statut Apprenti (FISA)</t>
  </si>
  <si>
    <t>S7-UE2 Options S7 (PS7 + choisir 1 ECUE parmi 6)</t>
  </si>
  <si>
    <t xml:space="preserve">S7-UE2 ALT : Cours Complémentaires
</t>
  </si>
  <si>
    <t>Algorithmique 1</t>
  </si>
  <si>
    <t>Humanités FISA S7</t>
  </si>
  <si>
    <t>EIIN731A</t>
  </si>
  <si>
    <t>Anglais S7 FISA ou LV2</t>
  </si>
  <si>
    <t>EIIN76</t>
  </si>
  <si>
    <t>Acquis en entreprise S7</t>
  </si>
  <si>
    <r>
      <t xml:space="preserve">Type contrôle
</t>
    </r>
    <r>
      <rPr>
        <b/>
        <i/>
        <sz val="11"/>
        <color rgb="FF000000"/>
        <rFont val="Calibri"/>
        <family val="2"/>
      </rPr>
      <t>(choisir : CCI ou CC ou CT)</t>
    </r>
  </si>
  <si>
    <r>
      <t xml:space="preserve">Si CC &amp; CT 
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</si>
  <si>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Sciences informatiques - 4ème année - Semestre 8
Formation Initiale Statut Apprenti (FISA)</t>
  </si>
  <si>
    <t xml:space="preserve">S8-UE1 Options S8 (choisir 3 ECUEs parmi 8) </t>
  </si>
  <si>
    <t>S8-UE5 Acquis en entreprise S8</t>
  </si>
  <si>
    <t>Acquis en entreprise S8</t>
  </si>
  <si>
    <t>Algorithmique 2</t>
  </si>
  <si>
    <t>EIIN84A</t>
  </si>
  <si>
    <t>Humanités FISA S8</t>
  </si>
  <si>
    <t>EIIN842A</t>
  </si>
  <si>
    <t>EIIN843A</t>
  </si>
  <si>
    <t>EIIN841A</t>
  </si>
  <si>
    <t>EIIN85A</t>
  </si>
  <si>
    <t>Anglais S8 FISA ou LV2</t>
  </si>
  <si>
    <t>EIIN87B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</si>
</sst>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i/>
      <sz val="11"/>
      <color rgb="FF0070C0"/>
      <name val="Calibri"/>
      <family val="2"/>
    </font>
    <font>
      <b/>
      <sz val="11"/>
      <color rgb="FF548DD4"/>
      <name val="Calibri"/>
      <family val="2"/>
    </font>
    <font>
      <sz val="11"/>
      <color rgb="FF00206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trike/>
      <sz val="11"/>
      <color theme="1"/>
      <name val="Calibri"/>
      <family val="2"/>
    </font>
    <font>
      <strike/>
      <sz val="11"/>
      <color rgb="FF000000"/>
      <name val="Calibri"/>
      <family val="2"/>
    </font>
    <font>
      <b/>
      <strike/>
      <sz val="11"/>
      <color rgb="FF0070C0"/>
      <name val="Calibri"/>
      <family val="2"/>
    </font>
    <font>
      <strike/>
      <sz val="11"/>
      <color rgb="FF0070C0"/>
      <name val="Calibri"/>
      <family val="2"/>
    </font>
    <font>
      <strike/>
      <sz val="11"/>
      <color rgb="FF002060"/>
      <name val="Calibri"/>
      <family val="2"/>
    </font>
    <font>
      <sz val="11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trike/>
      <sz val="12"/>
      <color theme="1"/>
      <name val="Calibri"/>
      <family val="2"/>
    </font>
    <font>
      <sz val="11"/>
      <color rgb="FFFFFFFF"/>
      <name val="Calibri"/>
      <family val="2"/>
      <charset val="1"/>
    </font>
    <font>
      <sz val="10"/>
      <color rgb="FF000000"/>
      <name val="Calibri"/>
      <family val="2"/>
    </font>
    <font>
      <b/>
      <sz val="10"/>
      <color rgb="FF0070C0"/>
      <name val="Calibri"/>
      <family val="2"/>
    </font>
    <font>
      <sz val="10"/>
      <color rgb="FFFF0000"/>
      <name val="Calibri"/>
      <family val="2"/>
    </font>
    <font>
      <b/>
      <i/>
      <strike/>
      <sz val="11"/>
      <color rgb="FF0070C0"/>
      <name val="Calibri"/>
      <family val="2"/>
    </font>
    <font>
      <b/>
      <strike/>
      <sz val="11"/>
      <color rgb="FF548DD4"/>
      <name val="Calibri"/>
      <family val="2"/>
    </font>
    <font>
      <strike/>
      <sz val="11"/>
      <color rgb="FFFF0000"/>
      <name val="Calibri"/>
      <family val="2"/>
    </font>
    <font>
      <sz val="11"/>
      <color rgb="FF000000"/>
      <name val="Calibri"/>
      <family val="2"/>
      <scheme val="minor"/>
    </font>
    <font>
      <strike/>
      <sz val="11"/>
      <color theme="1"/>
      <name val="Arial"/>
      <family val="2"/>
    </font>
    <font>
      <strike/>
      <sz val="11"/>
      <name val="Calibri"/>
      <family val="2"/>
    </font>
    <font>
      <sz val="12"/>
      <color rgb="FFFF0000"/>
      <name val="Arial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  <font>
      <b/>
      <sz val="12"/>
      <color rgb="FF0070C0"/>
      <name val="Calibri"/>
      <family val="2"/>
    </font>
    <font>
      <b/>
      <strike/>
      <sz val="12"/>
      <color rgb="FF0070C0"/>
      <name val="Calibri"/>
      <family val="2"/>
    </font>
    <font>
      <b/>
      <i/>
      <strike/>
      <sz val="12"/>
      <color rgb="FF0070C0"/>
      <name val="Calibri"/>
      <family val="2"/>
    </font>
    <font>
      <strike/>
      <sz val="12"/>
      <color rgb="FF000000"/>
      <name val="Calibri"/>
      <family val="2"/>
    </font>
    <font>
      <b/>
      <strike/>
      <sz val="12"/>
      <color rgb="FF548DD4"/>
      <name val="Calibri"/>
      <family val="2"/>
    </font>
    <font>
      <strike/>
      <sz val="12"/>
      <color rgb="FF002060"/>
      <name val="Calibri"/>
      <family val="2"/>
    </font>
    <font>
      <b/>
      <i/>
      <sz val="12"/>
      <color rgb="FF0070C0"/>
      <name val="Calibri"/>
      <family val="2"/>
    </font>
    <font>
      <b/>
      <sz val="10"/>
      <color rgb="FFFFFFFF"/>
      <name val="Calibri"/>
      <family val="2"/>
    </font>
    <font>
      <b/>
      <strike/>
      <sz val="10"/>
      <color rgb="FF0070C0"/>
      <name val="Calibri"/>
      <family val="2"/>
    </font>
    <font>
      <strike/>
      <sz val="10"/>
      <color theme="1"/>
      <name val="Calibri"/>
      <family val="2"/>
    </font>
    <font>
      <strike/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trike/>
      <sz val="12"/>
      <color theme="1"/>
      <name val="Arial"/>
      <family val="2"/>
    </font>
    <font>
      <sz val="12"/>
      <color rgb="FF000000"/>
      <name val="Calibri"/>
      <family val="2"/>
      <scheme val="minor"/>
    </font>
    <font>
      <sz val="11"/>
      <color theme="3"/>
      <name val="Calibri"/>
      <family val="2"/>
    </font>
    <font>
      <sz val="11"/>
      <color rgb="FFFF0000"/>
      <name val="Calibri"/>
      <family val="2"/>
    </font>
    <font>
      <sz val="11"/>
      <color rgb="FF00B0F0"/>
      <name val="Calibri"/>
      <family val="2"/>
    </font>
    <font>
      <sz val="12"/>
      <color rgb="FFFF0000"/>
      <name val="Calibri"/>
      <family val="2"/>
    </font>
    <font>
      <b/>
      <sz val="10"/>
      <color rgb="FFFF0000"/>
      <name val="Calibri"/>
      <family val="2"/>
    </font>
    <font>
      <b/>
      <sz val="12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FF00"/>
      <name val="Calibri"/>
      <family val="2"/>
    </font>
    <font>
      <b/>
      <sz val="11"/>
      <color rgb="FFFFFF0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FF0000"/>
      <name val="Calibri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rgb="FFFFFF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B6DDE8"/>
        <bgColor rgb="FFB6DDE8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rgb="FFFFFF99"/>
      </patternFill>
    </fill>
    <fill>
      <patternFill patternType="solid">
        <fgColor rgb="FFC6D9F0"/>
        <bgColor rgb="FFC6D9F0"/>
      </patternFill>
    </fill>
    <fill>
      <patternFill patternType="solid">
        <fgColor rgb="FF002060"/>
        <bgColor rgb="FF002060"/>
      </patternFill>
    </fill>
    <fill>
      <patternFill patternType="solid">
        <fgColor rgb="FFD7E4BD"/>
        <bgColor rgb="FFD7E4BD"/>
      </patternFill>
    </fill>
    <fill>
      <patternFill patternType="solid">
        <fgColor rgb="FFD6E3BC"/>
        <bgColor rgb="FFD6E3BC"/>
      </patternFill>
    </fill>
    <fill>
      <patternFill patternType="solid">
        <fgColor rgb="FFFABF8F"/>
        <bgColor rgb="FFFABF8F"/>
      </patternFill>
    </fill>
    <fill>
      <patternFill patternType="solid">
        <fgColor rgb="FFFFC000"/>
        <bgColor rgb="FFFFC000"/>
      </patternFill>
    </fill>
    <fill>
      <patternFill patternType="solid">
        <fgColor rgb="FF3C78D8"/>
        <bgColor rgb="FF3C78D8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9646"/>
        <bgColor rgb="FFFF8080"/>
      </patternFill>
    </fill>
    <fill>
      <patternFill patternType="solid">
        <fgColor theme="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rgb="FFC9DAF8"/>
      </patternFill>
    </fill>
    <fill>
      <patternFill patternType="solid">
        <fgColor rgb="FFD0CECE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rgb="FF00008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6" fillId="0" borderId="4"/>
    <xf numFmtId="0" fontId="27" fillId="0" borderId="4"/>
    <xf numFmtId="0" fontId="29" fillId="17" borderId="4" applyBorder="0" applyProtection="0"/>
    <xf numFmtId="0" fontId="2" fillId="0" borderId="4"/>
    <xf numFmtId="0" fontId="23" fillId="0" borderId="4"/>
  </cellStyleXfs>
  <cellXfs count="618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" fontId="6" fillId="0" borderId="0" xfId="0" applyNumberFormat="1" applyFont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4" fontId="5" fillId="6" borderId="4" xfId="0" applyNumberFormat="1" applyFont="1" applyFill="1" applyBorder="1" applyAlignment="1">
      <alignment horizontal="center" vertical="center" wrapText="1"/>
    </xf>
    <xf numFmtId="1" fontId="5" fillId="6" borderId="4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 wrapText="1"/>
    </xf>
    <xf numFmtId="164" fontId="7" fillId="7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left" vertical="center"/>
    </xf>
    <xf numFmtId="1" fontId="6" fillId="3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" fontId="7" fillId="7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" fontId="7" fillId="9" borderId="1" xfId="0" applyNumberFormat="1" applyFont="1" applyFill="1" applyBorder="1" applyAlignment="1">
      <alignment horizontal="center" vertical="center"/>
    </xf>
    <xf numFmtId="1" fontId="7" fillId="8" borderId="1" xfId="0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1" fontId="18" fillId="0" borderId="1" xfId="0" applyNumberFormat="1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1" fontId="18" fillId="0" borderId="1" xfId="0" applyNumberFormat="1" applyFont="1" applyBorder="1" applyAlignment="1">
      <alignment horizontal="left" vertical="center"/>
    </xf>
    <xf numFmtId="1" fontId="19" fillId="0" borderId="1" xfId="0" applyNumberFormat="1" applyFont="1" applyBorder="1" applyAlignment="1">
      <alignment horizontal="center" vertical="center"/>
    </xf>
    <xf numFmtId="1" fontId="18" fillId="4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/>
    </xf>
    <xf numFmtId="1" fontId="24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" fontId="24" fillId="3" borderId="1" xfId="0" applyNumberFormat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left" vertical="center"/>
    </xf>
    <xf numFmtId="1" fontId="20" fillId="9" borderId="1" xfId="0" applyNumberFormat="1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164" fontId="20" fillId="8" borderId="1" xfId="0" applyNumberFormat="1" applyFont="1" applyFill="1" applyBorder="1" applyAlignment="1">
      <alignment horizontal="center" vertical="center"/>
    </xf>
    <xf numFmtId="0" fontId="33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12" fillId="2" borderId="1" xfId="4" applyFont="1" applyFill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 vertical="center" wrapText="1"/>
    </xf>
    <xf numFmtId="164" fontId="12" fillId="2" borderId="1" xfId="4" applyNumberFormat="1" applyFont="1" applyFill="1" applyBorder="1" applyAlignment="1">
      <alignment horizontal="center" vertical="center" wrapText="1"/>
    </xf>
    <xf numFmtId="0" fontId="12" fillId="4" borderId="1" xfId="4" applyFont="1" applyFill="1" applyBorder="1" applyAlignment="1">
      <alignment horizontal="center" vertical="center" wrapText="1"/>
    </xf>
    <xf numFmtId="0" fontId="3" fillId="4" borderId="2" xfId="4" applyFont="1" applyFill="1" applyBorder="1" applyAlignment="1">
      <alignment horizontal="center" vertical="center" wrapText="1"/>
    </xf>
    <xf numFmtId="0" fontId="14" fillId="5" borderId="1" xfId="4" applyFont="1" applyFill="1" applyBorder="1" applyAlignment="1">
      <alignment horizontal="center" vertical="center" wrapText="1"/>
    </xf>
    <xf numFmtId="0" fontId="14" fillId="0" borderId="4" xfId="4" applyFont="1" applyAlignment="1">
      <alignment horizontal="center" vertical="center" wrapText="1"/>
    </xf>
    <xf numFmtId="0" fontId="14" fillId="0" borderId="4" xfId="4" applyFont="1" applyAlignment="1">
      <alignment horizontal="center" vertical="center"/>
    </xf>
    <xf numFmtId="0" fontId="20" fillId="8" borderId="4" xfId="0" applyFont="1" applyFill="1" applyBorder="1" applyAlignment="1">
      <alignment horizontal="left" vertical="center"/>
    </xf>
    <xf numFmtId="1" fontId="20" fillId="8" borderId="1" xfId="0" applyNumberFormat="1" applyFont="1" applyFill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1" fontId="37" fillId="0" borderId="1" xfId="0" applyNumberFormat="1" applyFont="1" applyBorder="1" applyAlignment="1">
      <alignment horizontal="left" vertical="center"/>
    </xf>
    <xf numFmtId="0" fontId="18" fillId="3" borderId="1" xfId="0" applyFont="1" applyFill="1" applyBorder="1" applyAlignment="1">
      <alignment vertical="center"/>
    </xf>
    <xf numFmtId="49" fontId="20" fillId="7" borderId="1" xfId="0" applyNumberFormat="1" applyFont="1" applyFill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0" fontId="18" fillId="4" borderId="4" xfId="0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left" vertical="center"/>
    </xf>
    <xf numFmtId="164" fontId="20" fillId="7" borderId="1" xfId="0" applyNumberFormat="1" applyFont="1" applyFill="1" applyBorder="1" applyAlignment="1">
      <alignment horizontal="center" vertical="center"/>
    </xf>
    <xf numFmtId="0" fontId="38" fillId="16" borderId="5" xfId="0" applyFont="1" applyFill="1" applyBorder="1" applyAlignment="1">
      <alignment horizontal="center" vertical="center"/>
    </xf>
    <xf numFmtId="0" fontId="18" fillId="16" borderId="5" xfId="0" applyFont="1" applyFill="1" applyBorder="1" applyAlignment="1">
      <alignment horizontal="center" vertical="center"/>
    </xf>
    <xf numFmtId="1" fontId="38" fillId="16" borderId="5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38" fillId="15" borderId="5" xfId="0" applyFont="1" applyFill="1" applyBorder="1" applyAlignment="1">
      <alignment horizontal="center" vertical="center"/>
    </xf>
    <xf numFmtId="0" fontId="18" fillId="15" borderId="5" xfId="0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2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164" fontId="40" fillId="2" borderId="1" xfId="0" applyNumberFormat="1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/>
    </xf>
    <xf numFmtId="0" fontId="42" fillId="4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3" fillId="0" borderId="0" xfId="0" applyFont="1"/>
    <xf numFmtId="0" fontId="44" fillId="6" borderId="1" xfId="0" applyFont="1" applyFill="1" applyBorder="1" applyAlignment="1">
      <alignment horizontal="center" vertical="center" wrapText="1"/>
    </xf>
    <xf numFmtId="0" fontId="44" fillId="6" borderId="4" xfId="0" applyFont="1" applyFill="1" applyBorder="1" applyAlignment="1">
      <alignment horizontal="center" vertical="center" wrapText="1"/>
    </xf>
    <xf numFmtId="1" fontId="45" fillId="6" borderId="1" xfId="0" applyNumberFormat="1" applyFont="1" applyFill="1" applyBorder="1" applyAlignment="1">
      <alignment horizontal="center" vertical="center" wrapText="1"/>
    </xf>
    <xf numFmtId="164" fontId="45" fillId="6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46" fillId="7" borderId="1" xfId="0" applyFont="1" applyFill="1" applyBorder="1" applyAlignment="1">
      <alignment horizontal="center" vertical="center"/>
    </xf>
    <xf numFmtId="0" fontId="46" fillId="8" borderId="1" xfId="0" applyFont="1" applyFill="1" applyBorder="1" applyAlignment="1">
      <alignment horizontal="left" vertical="center"/>
    </xf>
    <xf numFmtId="1" fontId="46" fillId="9" borderId="1" xfId="0" applyNumberFormat="1" applyFont="1" applyFill="1" applyBorder="1" applyAlignment="1">
      <alignment horizontal="center" vertical="center"/>
    </xf>
    <xf numFmtId="0" fontId="46" fillId="9" borderId="1" xfId="0" applyFont="1" applyFill="1" applyBorder="1" applyAlignment="1">
      <alignment horizontal="center" vertical="center"/>
    </xf>
    <xf numFmtId="164" fontId="46" fillId="8" borderId="1" xfId="0" applyNumberFormat="1" applyFont="1" applyFill="1" applyBorder="1" applyAlignment="1">
      <alignment horizontal="center" vertical="center"/>
    </xf>
    <xf numFmtId="0" fontId="46" fillId="10" borderId="1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" fontId="25" fillId="3" borderId="1" xfId="0" applyNumberFormat="1" applyFont="1" applyFill="1" applyBorder="1" applyAlignment="1">
      <alignment horizontal="center" vertical="center"/>
    </xf>
    <xf numFmtId="0" fontId="25" fillId="18" borderId="10" xfId="0" applyFont="1" applyFill="1" applyBorder="1" applyAlignment="1">
      <alignment horizontal="left" wrapText="1"/>
    </xf>
    <xf numFmtId="0" fontId="25" fillId="18" borderId="11" xfId="0" applyFont="1" applyFill="1" applyBorder="1" applyAlignment="1">
      <alignment horizontal="left" wrapText="1"/>
    </xf>
    <xf numFmtId="0" fontId="47" fillId="7" borderId="1" xfId="0" applyFont="1" applyFill="1" applyBorder="1" applyAlignment="1">
      <alignment horizontal="center" vertical="center"/>
    </xf>
    <xf numFmtId="1" fontId="47" fillId="9" borderId="1" xfId="0" applyNumberFormat="1" applyFont="1" applyFill="1" applyBorder="1" applyAlignment="1">
      <alignment horizontal="center" vertical="center"/>
    </xf>
    <xf numFmtId="0" fontId="47" fillId="9" borderId="1" xfId="0" applyFont="1" applyFill="1" applyBorder="1" applyAlignment="1">
      <alignment horizontal="center" vertical="center"/>
    </xf>
    <xf numFmtId="164" fontId="47" fillId="8" borderId="1" xfId="0" applyNumberFormat="1" applyFont="1" applyFill="1" applyBorder="1" applyAlignment="1">
      <alignment horizontal="center" vertical="center"/>
    </xf>
    <xf numFmtId="0" fontId="48" fillId="10" borderId="1" xfId="0" applyFont="1" applyFill="1" applyBorder="1" applyAlignment="1">
      <alignment horizontal="center" vertical="center"/>
    </xf>
    <xf numFmtId="0" fontId="28" fillId="10" borderId="1" xfId="0" applyFont="1" applyFill="1" applyBorder="1" applyAlignment="1">
      <alignment horizontal="center" vertical="center"/>
    </xf>
    <xf numFmtId="0" fontId="28" fillId="11" borderId="1" xfId="0" applyFont="1" applyFill="1" applyBorder="1" applyAlignment="1">
      <alignment horizontal="center" vertical="center"/>
    </xf>
    <xf numFmtId="0" fontId="49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164" fontId="49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8" fillId="12" borderId="1" xfId="0" applyFont="1" applyFill="1" applyBorder="1" applyAlignment="1">
      <alignment horizontal="center" vertical="center"/>
    </xf>
    <xf numFmtId="0" fontId="47" fillId="3" borderId="1" xfId="0" applyFont="1" applyFill="1" applyBorder="1" applyAlignment="1">
      <alignment horizontal="center" vertical="center"/>
    </xf>
    <xf numFmtId="0" fontId="49" fillId="4" borderId="1" xfId="0" applyFont="1" applyFill="1" applyBorder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/>
    </xf>
    <xf numFmtId="1" fontId="28" fillId="4" borderId="1" xfId="0" applyNumberFormat="1" applyFont="1" applyFill="1" applyBorder="1" applyAlignment="1">
      <alignment horizontal="center" vertical="center"/>
    </xf>
    <xf numFmtId="0" fontId="52" fillId="10" borderId="1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21" borderId="5" xfId="0" applyFont="1" applyFill="1" applyBorder="1" applyAlignment="1">
      <alignment horizontal="center"/>
    </xf>
    <xf numFmtId="164" fontId="24" fillId="0" borderId="0" xfId="0" applyNumberFormat="1" applyFont="1" applyAlignment="1">
      <alignment horizontal="center" vertical="center"/>
    </xf>
    <xf numFmtId="164" fontId="43" fillId="0" borderId="0" xfId="0" applyNumberFormat="1" applyFont="1"/>
    <xf numFmtId="0" fontId="53" fillId="6" borderId="1" xfId="4" applyFont="1" applyFill="1" applyBorder="1" applyAlignment="1">
      <alignment horizontal="center" vertical="center" wrapText="1"/>
    </xf>
    <xf numFmtId="1" fontId="55" fillId="0" borderId="1" xfId="4" applyNumberFormat="1" applyFont="1" applyBorder="1" applyAlignment="1">
      <alignment horizontal="left" vertical="center"/>
    </xf>
    <xf numFmtId="0" fontId="54" fillId="8" borderId="1" xfId="4" applyFont="1" applyFill="1" applyBorder="1" applyAlignment="1">
      <alignment horizontal="left" vertical="center"/>
    </xf>
    <xf numFmtId="1" fontId="14" fillId="0" borderId="1" xfId="4" applyNumberFormat="1" applyFont="1" applyBorder="1" applyAlignment="1">
      <alignment horizontal="left" vertical="center"/>
    </xf>
    <xf numFmtId="0" fontId="54" fillId="7" borderId="1" xfId="4" applyFont="1" applyFill="1" applyBorder="1" applyAlignment="1">
      <alignment horizontal="center" vertical="center"/>
    </xf>
    <xf numFmtId="1" fontId="55" fillId="0" borderId="1" xfId="4" applyNumberFormat="1" applyFont="1" applyBorder="1" applyAlignment="1">
      <alignment horizontal="center" vertical="center"/>
    </xf>
    <xf numFmtId="0" fontId="56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center" vertical="center"/>
    </xf>
    <xf numFmtId="1" fontId="58" fillId="6" borderId="1" xfId="4" applyNumberFormat="1" applyFont="1" applyFill="1" applyBorder="1" applyAlignment="1">
      <alignment horizontal="center" vertical="center" wrapText="1"/>
    </xf>
    <xf numFmtId="1" fontId="58" fillId="6" borderId="4" xfId="4" applyNumberFormat="1" applyFont="1" applyFill="1" applyAlignment="1">
      <alignment horizontal="center" vertical="center" wrapText="1"/>
    </xf>
    <xf numFmtId="164" fontId="58" fillId="6" borderId="1" xfId="4" applyNumberFormat="1" applyFont="1" applyFill="1" applyBorder="1" applyAlignment="1">
      <alignment horizontal="center" vertical="center" wrapText="1"/>
    </xf>
    <xf numFmtId="0" fontId="14" fillId="6" borderId="1" xfId="4" applyFont="1" applyFill="1" applyBorder="1" applyAlignment="1">
      <alignment horizontal="center" vertical="center"/>
    </xf>
    <xf numFmtId="0" fontId="54" fillId="8" borderId="1" xfId="4" applyFont="1" applyFill="1" applyBorder="1" applyAlignment="1">
      <alignment horizontal="center" vertical="center"/>
    </xf>
    <xf numFmtId="1" fontId="54" fillId="9" borderId="1" xfId="4" applyNumberFormat="1" applyFont="1" applyFill="1" applyBorder="1" applyAlignment="1">
      <alignment horizontal="center" vertical="center"/>
    </xf>
    <xf numFmtId="164" fontId="54" fillId="7" borderId="1" xfId="4" applyNumberFormat="1" applyFont="1" applyFill="1" applyBorder="1" applyAlignment="1">
      <alignment horizontal="center" vertical="center"/>
    </xf>
    <xf numFmtId="0" fontId="54" fillId="13" borderId="1" xfId="4" applyFont="1" applyFill="1" applyBorder="1" applyAlignment="1">
      <alignment horizontal="center" vertical="center"/>
    </xf>
    <xf numFmtId="0" fontId="55" fillId="10" borderId="1" xfId="4" applyFont="1" applyFill="1" applyBorder="1" applyAlignment="1">
      <alignment horizontal="center" vertical="center"/>
    </xf>
    <xf numFmtId="0" fontId="55" fillId="11" borderId="1" xfId="4" applyFont="1" applyFill="1" applyBorder="1" applyAlignment="1">
      <alignment horizontal="center" vertical="center"/>
    </xf>
    <xf numFmtId="1" fontId="55" fillId="3" borderId="1" xfId="4" applyNumberFormat="1" applyFont="1" applyFill="1" applyBorder="1" applyAlignment="1">
      <alignment horizontal="center" vertical="center"/>
    </xf>
    <xf numFmtId="1" fontId="56" fillId="3" borderId="1" xfId="4" applyNumberFormat="1" applyFont="1" applyFill="1" applyBorder="1" applyAlignment="1">
      <alignment horizontal="center" vertical="center"/>
    </xf>
    <xf numFmtId="1" fontId="55" fillId="4" borderId="1" xfId="4" applyNumberFormat="1" applyFont="1" applyFill="1" applyBorder="1" applyAlignment="1">
      <alignment horizontal="center" vertical="center"/>
    </xf>
    <xf numFmtId="0" fontId="55" fillId="4" borderId="1" xfId="4" applyFont="1" applyFill="1" applyBorder="1" applyAlignment="1">
      <alignment horizontal="center" vertical="center"/>
    </xf>
    <xf numFmtId="0" fontId="56" fillId="4" borderId="1" xfId="4" applyFont="1" applyFill="1" applyBorder="1" applyAlignment="1">
      <alignment horizontal="center" vertical="center"/>
    </xf>
    <xf numFmtId="0" fontId="55" fillId="12" borderId="1" xfId="4" applyFont="1" applyFill="1" applyBorder="1" applyAlignment="1">
      <alignment horizontal="center" vertical="center"/>
    </xf>
    <xf numFmtId="1" fontId="14" fillId="0" borderId="4" xfId="4" applyNumberFormat="1" applyFont="1" applyAlignment="1">
      <alignment horizontal="center" vertical="center"/>
    </xf>
    <xf numFmtId="0" fontId="54" fillId="8" borderId="1" xfId="4" applyFont="1" applyFill="1" applyBorder="1" applyAlignment="1">
      <alignment horizontal="left" vertical="center" wrapText="1"/>
    </xf>
    <xf numFmtId="164" fontId="55" fillId="0" borderId="1" xfId="4" applyNumberFormat="1" applyFont="1" applyBorder="1" applyAlignment="1">
      <alignment horizontal="center" vertical="center"/>
    </xf>
    <xf numFmtId="0" fontId="55" fillId="0" borderId="1" xfId="4" applyFont="1" applyBorder="1" applyAlignment="1">
      <alignment horizontal="center" vertical="center"/>
    </xf>
    <xf numFmtId="0" fontId="56" fillId="14" borderId="1" xfId="4" applyFont="1" applyFill="1" applyBorder="1" applyAlignment="1">
      <alignment wrapText="1"/>
    </xf>
    <xf numFmtId="0" fontId="56" fillId="3" borderId="1" xfId="4" applyFont="1" applyFill="1" applyBorder="1" applyAlignment="1">
      <alignment horizontal="center" vertical="center"/>
    </xf>
    <xf numFmtId="0" fontId="55" fillId="3" borderId="1" xfId="4" applyFont="1" applyFill="1" applyBorder="1" applyAlignment="1">
      <alignment horizontal="center" vertical="center"/>
    </xf>
    <xf numFmtId="0" fontId="56" fillId="0" borderId="1" xfId="4" applyFont="1" applyBorder="1" applyAlignment="1">
      <alignment wrapText="1"/>
    </xf>
    <xf numFmtId="0" fontId="55" fillId="0" borderId="1" xfId="4" applyFont="1" applyBorder="1" applyAlignment="1">
      <alignment horizontal="left" wrapText="1"/>
    </xf>
    <xf numFmtId="0" fontId="54" fillId="3" borderId="1" xfId="4" applyFont="1" applyFill="1" applyBorder="1" applyAlignment="1">
      <alignment horizontal="center" vertical="center"/>
    </xf>
    <xf numFmtId="0" fontId="31" fillId="8" borderId="1" xfId="4" applyFont="1" applyFill="1" applyBorder="1" applyAlignment="1">
      <alignment horizontal="center" vertical="center"/>
    </xf>
    <xf numFmtId="1" fontId="31" fillId="9" borderId="1" xfId="4" applyNumberFormat="1" applyFont="1" applyFill="1" applyBorder="1" applyAlignment="1">
      <alignment horizontal="center" vertical="center"/>
    </xf>
    <xf numFmtId="164" fontId="31" fillId="7" borderId="1" xfId="4" applyNumberFormat="1" applyFont="1" applyFill="1" applyBorder="1" applyAlignment="1">
      <alignment horizontal="center" vertical="center"/>
    </xf>
    <xf numFmtId="0" fontId="31" fillId="13" borderId="1" xfId="4" applyFont="1" applyFill="1" applyBorder="1" applyAlignment="1">
      <alignment horizontal="center" vertical="center"/>
    </xf>
    <xf numFmtId="0" fontId="14" fillId="10" borderId="1" xfId="4" applyFont="1" applyFill="1" applyBorder="1" applyAlignment="1">
      <alignment horizontal="center" vertical="center"/>
    </xf>
    <xf numFmtId="0" fontId="14" fillId="11" borderId="1" xfId="4" applyFont="1" applyFill="1" applyBorder="1" applyAlignment="1">
      <alignment horizontal="center" vertical="center"/>
    </xf>
    <xf numFmtId="1" fontId="14" fillId="3" borderId="1" xfId="4" applyNumberFormat="1" applyFont="1" applyFill="1" applyBorder="1" applyAlignment="1">
      <alignment horizontal="center" vertical="center"/>
    </xf>
    <xf numFmtId="1" fontId="30" fillId="3" borderId="1" xfId="4" applyNumberFormat="1" applyFont="1" applyFill="1" applyBorder="1" applyAlignment="1">
      <alignment horizontal="center" vertical="center"/>
    </xf>
    <xf numFmtId="164" fontId="14" fillId="0" borderId="1" xfId="4" applyNumberFormat="1" applyFont="1" applyBorder="1" applyAlignment="1">
      <alignment horizontal="center" vertical="center"/>
    </xf>
    <xf numFmtId="1" fontId="14" fillId="4" borderId="1" xfId="4" applyNumberFormat="1" applyFont="1" applyFill="1" applyBorder="1" applyAlignment="1">
      <alignment horizontal="center" vertical="center"/>
    </xf>
    <xf numFmtId="0" fontId="14" fillId="4" borderId="1" xfId="4" applyFont="1" applyFill="1" applyBorder="1" applyAlignment="1">
      <alignment horizontal="center" vertical="center"/>
    </xf>
    <xf numFmtId="0" fontId="30" fillId="4" borderId="1" xfId="4" applyFont="1" applyFill="1" applyBorder="1" applyAlignment="1">
      <alignment horizontal="center" vertical="center"/>
    </xf>
    <xf numFmtId="0" fontId="14" fillId="12" borderId="1" xfId="4" applyFont="1" applyFill="1" applyBorder="1" applyAlignment="1">
      <alignment horizontal="center" vertical="center"/>
    </xf>
    <xf numFmtId="0" fontId="31" fillId="8" borderId="1" xfId="4" applyFont="1" applyFill="1" applyBorder="1" applyAlignment="1">
      <alignment horizontal="left" vertical="center" wrapText="1"/>
    </xf>
    <xf numFmtId="0" fontId="14" fillId="0" borderId="1" xfId="4" applyFont="1" applyBorder="1" applyAlignment="1">
      <alignment horizontal="center" vertical="center"/>
    </xf>
    <xf numFmtId="0" fontId="59" fillId="0" borderId="4" xfId="4" applyFont="1"/>
    <xf numFmtId="164" fontId="14" fillId="0" borderId="4" xfId="4" applyNumberFormat="1" applyFont="1" applyAlignment="1">
      <alignment horizontal="center" vertical="center"/>
    </xf>
    <xf numFmtId="0" fontId="40" fillId="2" borderId="1" xfId="4" applyFont="1" applyFill="1" applyBorder="1" applyAlignment="1">
      <alignment horizontal="center" vertical="center" wrapText="1"/>
    </xf>
    <xf numFmtId="0" fontId="40" fillId="2" borderId="1" xfId="4" applyFont="1" applyFill="1" applyBorder="1" applyAlignment="1">
      <alignment horizontal="center" vertical="center"/>
    </xf>
    <xf numFmtId="0" fontId="40" fillId="3" borderId="1" xfId="4" applyFont="1" applyFill="1" applyBorder="1" applyAlignment="1">
      <alignment horizontal="center" vertical="center" wrapText="1"/>
    </xf>
    <xf numFmtId="164" fontId="40" fillId="2" borderId="1" xfId="4" applyNumberFormat="1" applyFont="1" applyFill="1" applyBorder="1" applyAlignment="1">
      <alignment horizontal="center" vertical="center" wrapText="1"/>
    </xf>
    <xf numFmtId="0" fontId="40" fillId="4" borderId="1" xfId="4" applyFont="1" applyFill="1" applyBorder="1" applyAlignment="1">
      <alignment horizontal="center" vertical="center" wrapText="1"/>
    </xf>
    <xf numFmtId="0" fontId="42" fillId="4" borderId="2" xfId="4" applyFont="1" applyFill="1" applyBorder="1" applyAlignment="1">
      <alignment horizontal="center" vertical="center" wrapText="1"/>
    </xf>
    <xf numFmtId="0" fontId="24" fillId="5" borderId="1" xfId="4" applyFont="1" applyFill="1" applyBorder="1" applyAlignment="1">
      <alignment horizontal="center" vertical="center" wrapText="1"/>
    </xf>
    <xf numFmtId="0" fontId="24" fillId="0" borderId="4" xfId="4" applyFont="1" applyAlignment="1">
      <alignment horizontal="center" vertical="center" wrapText="1"/>
    </xf>
    <xf numFmtId="0" fontId="24" fillId="0" borderId="4" xfId="4" applyFont="1" applyAlignment="1">
      <alignment horizontal="center" vertical="center"/>
    </xf>
    <xf numFmtId="0" fontId="44" fillId="6" borderId="3" xfId="4" applyFont="1" applyFill="1" applyBorder="1" applyAlignment="1">
      <alignment horizontal="center" vertical="center" wrapText="1"/>
    </xf>
    <xf numFmtId="0" fontId="44" fillId="6" borderId="1" xfId="4" applyFont="1" applyFill="1" applyBorder="1" applyAlignment="1">
      <alignment horizontal="center" vertical="center" wrapText="1"/>
    </xf>
    <xf numFmtId="1" fontId="45" fillId="6" borderId="1" xfId="4" applyNumberFormat="1" applyFont="1" applyFill="1" applyBorder="1" applyAlignment="1">
      <alignment horizontal="center" vertical="center" wrapText="1"/>
    </xf>
    <xf numFmtId="1" fontId="45" fillId="6" borderId="4" xfId="4" applyNumberFormat="1" applyFont="1" applyFill="1" applyAlignment="1">
      <alignment horizontal="center" vertical="center" wrapText="1"/>
    </xf>
    <xf numFmtId="0" fontId="44" fillId="6" borderId="4" xfId="4" applyFont="1" applyFill="1" applyAlignment="1">
      <alignment horizontal="center" vertical="center" wrapText="1"/>
    </xf>
    <xf numFmtId="0" fontId="24" fillId="6" borderId="4" xfId="4" applyFont="1" applyFill="1" applyAlignment="1">
      <alignment horizontal="center" vertical="center"/>
    </xf>
    <xf numFmtId="0" fontId="24" fillId="6" borderId="1" xfId="4" applyFont="1" applyFill="1" applyBorder="1" applyAlignment="1">
      <alignment horizontal="center" vertical="center"/>
    </xf>
    <xf numFmtId="0" fontId="47" fillId="7" borderId="1" xfId="4" applyFont="1" applyFill="1" applyBorder="1" applyAlignment="1">
      <alignment horizontal="center" vertical="center"/>
    </xf>
    <xf numFmtId="0" fontId="47" fillId="7" borderId="4" xfId="4" applyFont="1" applyFill="1" applyAlignment="1">
      <alignment horizontal="center" vertical="center"/>
    </xf>
    <xf numFmtId="0" fontId="47" fillId="8" borderId="4" xfId="4" applyFont="1" applyFill="1" applyAlignment="1">
      <alignment horizontal="left" vertical="center"/>
    </xf>
    <xf numFmtId="1" fontId="47" fillId="9" borderId="1" xfId="4" applyNumberFormat="1" applyFont="1" applyFill="1" applyBorder="1" applyAlignment="1">
      <alignment horizontal="center" vertical="center"/>
    </xf>
    <xf numFmtId="0" fontId="47" fillId="9" borderId="1" xfId="4" applyFont="1" applyFill="1" applyBorder="1" applyAlignment="1">
      <alignment horizontal="center" vertical="center"/>
    </xf>
    <xf numFmtId="1" fontId="47" fillId="8" borderId="1" xfId="4" applyNumberFormat="1" applyFont="1" applyFill="1" applyBorder="1" applyAlignment="1">
      <alignment horizontal="center" vertical="center"/>
    </xf>
    <xf numFmtId="0" fontId="28" fillId="10" borderId="1" xfId="4" applyFont="1" applyFill="1" applyBorder="1" applyAlignment="1">
      <alignment horizontal="center" vertical="center"/>
    </xf>
    <xf numFmtId="0" fontId="28" fillId="11" borderId="1" xfId="4" applyFont="1" applyFill="1" applyBorder="1" applyAlignment="1">
      <alignment horizontal="center" vertical="center"/>
    </xf>
    <xf numFmtId="1" fontId="28" fillId="0" borderId="1" xfId="4" applyNumberFormat="1" applyFont="1" applyBorder="1" applyAlignment="1">
      <alignment horizontal="center" vertical="center"/>
    </xf>
    <xf numFmtId="1" fontId="28" fillId="0" borderId="1" xfId="4" applyNumberFormat="1" applyFont="1" applyBorder="1" applyAlignment="1">
      <alignment horizontal="left" vertical="center"/>
    </xf>
    <xf numFmtId="0" fontId="28" fillId="3" borderId="1" xfId="4" applyFont="1" applyFill="1" applyBorder="1" applyAlignment="1">
      <alignment horizontal="center" vertical="center"/>
    </xf>
    <xf numFmtId="0" fontId="49" fillId="3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4" borderId="1" xfId="4" applyFont="1" applyFill="1" applyBorder="1" applyAlignment="1">
      <alignment horizontal="center" vertical="center"/>
    </xf>
    <xf numFmtId="0" fontId="49" fillId="4" borderId="1" xfId="4" applyFont="1" applyFill="1" applyBorder="1" applyAlignment="1">
      <alignment horizontal="center" vertical="center"/>
    </xf>
    <xf numFmtId="0" fontId="28" fillId="12" borderId="1" xfId="4" applyFont="1" applyFill="1" applyBorder="1" applyAlignment="1">
      <alignment horizontal="center" vertical="center"/>
    </xf>
    <xf numFmtId="1" fontId="24" fillId="0" borderId="4" xfId="4" applyNumberFormat="1" applyFont="1" applyAlignment="1">
      <alignment horizontal="center" vertical="center"/>
    </xf>
    <xf numFmtId="1" fontId="60" fillId="0" borderId="1" xfId="4" applyNumberFormat="1" applyFont="1" applyBorder="1" applyAlignment="1">
      <alignment horizontal="left" vertical="center"/>
    </xf>
    <xf numFmtId="0" fontId="28" fillId="3" borderId="1" xfId="4" applyFont="1" applyFill="1" applyBorder="1" applyAlignment="1">
      <alignment vertical="center"/>
    </xf>
    <xf numFmtId="0" fontId="49" fillId="4" borderId="1" xfId="4" applyFont="1" applyFill="1" applyBorder="1" applyAlignment="1">
      <alignment horizontal="center" vertical="center" wrapText="1"/>
    </xf>
    <xf numFmtId="49" fontId="47" fillId="7" borderId="1" xfId="4" applyNumberFormat="1" applyFont="1" applyFill="1" applyBorder="1" applyAlignment="1">
      <alignment horizontal="left" vertical="center"/>
    </xf>
    <xf numFmtId="49" fontId="28" fillId="0" borderId="1" xfId="4" applyNumberFormat="1" applyFont="1" applyBorder="1" applyAlignment="1">
      <alignment horizontal="left" vertical="center"/>
    </xf>
    <xf numFmtId="0" fontId="28" fillId="4" borderId="4" xfId="4" applyFont="1" applyFill="1" applyAlignment="1">
      <alignment horizontal="center" vertical="center"/>
    </xf>
    <xf numFmtId="49" fontId="49" fillId="4" borderId="1" xfId="4" applyNumberFormat="1" applyFont="1" applyFill="1" applyBorder="1" applyAlignment="1">
      <alignment horizontal="center" vertical="center"/>
    </xf>
    <xf numFmtId="0" fontId="47" fillId="8" borderId="1" xfId="4" applyFont="1" applyFill="1" applyBorder="1" applyAlignment="1">
      <alignment horizontal="left" vertical="center"/>
    </xf>
    <xf numFmtId="0" fontId="47" fillId="8" borderId="1" xfId="4" applyFont="1" applyFill="1" applyBorder="1" applyAlignment="1">
      <alignment horizontal="center" vertical="center"/>
    </xf>
    <xf numFmtId="0" fontId="49" fillId="0" borderId="1" xfId="4" applyFont="1" applyBorder="1" applyAlignment="1">
      <alignment horizontal="center" vertical="center"/>
    </xf>
    <xf numFmtId="164" fontId="49" fillId="0" borderId="1" xfId="4" applyNumberFormat="1" applyFont="1" applyBorder="1" applyAlignment="1">
      <alignment horizontal="center" vertical="center"/>
    </xf>
    <xf numFmtId="0" fontId="47" fillId="7" borderId="1" xfId="4" applyFont="1" applyFill="1" applyBorder="1" applyAlignment="1">
      <alignment horizontal="left" vertical="center"/>
    </xf>
    <xf numFmtId="0" fontId="28" fillId="0" borderId="1" xfId="4" applyFont="1" applyBorder="1" applyAlignment="1">
      <alignment horizontal="left" vertical="center"/>
    </xf>
    <xf numFmtId="0" fontId="46" fillId="7" borderId="1" xfId="4" applyFont="1" applyFill="1" applyBorder="1" applyAlignment="1">
      <alignment horizontal="center" vertical="center"/>
    </xf>
    <xf numFmtId="0" fontId="46" fillId="8" borderId="1" xfId="4" applyFont="1" applyFill="1" applyBorder="1" applyAlignment="1">
      <alignment horizontal="left" vertical="center"/>
    </xf>
    <xf numFmtId="1" fontId="46" fillId="9" borderId="1" xfId="4" applyNumberFormat="1" applyFont="1" applyFill="1" applyBorder="1" applyAlignment="1">
      <alignment horizontal="center" vertical="center"/>
    </xf>
    <xf numFmtId="0" fontId="46" fillId="9" borderId="1" xfId="4" applyFont="1" applyFill="1" applyBorder="1" applyAlignment="1">
      <alignment horizontal="center" vertical="center"/>
    </xf>
    <xf numFmtId="1" fontId="46" fillId="8" borderId="1" xfId="4" applyNumberFormat="1" applyFont="1" applyFill="1" applyBorder="1" applyAlignment="1">
      <alignment horizontal="center" vertical="center"/>
    </xf>
    <xf numFmtId="0" fontId="24" fillId="10" borderId="1" xfId="4" applyFont="1" applyFill="1" applyBorder="1" applyAlignment="1">
      <alignment horizontal="center" vertical="center"/>
    </xf>
    <xf numFmtId="0" fontId="24" fillId="11" borderId="1" xfId="4" applyFont="1" applyFill="1" applyBorder="1" applyAlignment="1">
      <alignment horizontal="center" vertical="center"/>
    </xf>
    <xf numFmtId="0" fontId="25" fillId="0" borderId="1" xfId="4" applyFont="1" applyBorder="1" applyAlignment="1">
      <alignment horizontal="center" vertical="center"/>
    </xf>
    <xf numFmtId="0" fontId="24" fillId="3" borderId="1" xfId="4" applyFont="1" applyFill="1" applyBorder="1" applyAlignment="1">
      <alignment horizontal="center" vertical="center"/>
    </xf>
    <xf numFmtId="0" fontId="25" fillId="3" borderId="1" xfId="4" applyFont="1" applyFill="1" applyBorder="1" applyAlignment="1">
      <alignment horizontal="center" vertical="center"/>
    </xf>
    <xf numFmtId="0" fontId="24" fillId="0" borderId="1" xfId="4" applyFont="1" applyBorder="1" applyAlignment="1">
      <alignment horizontal="center" vertical="center"/>
    </xf>
    <xf numFmtId="0" fontId="24" fillId="4" borderId="1" xfId="4" applyFont="1" applyFill="1" applyBorder="1" applyAlignment="1">
      <alignment horizontal="center" vertical="center"/>
    </xf>
    <xf numFmtId="0" fontId="25" fillId="4" borderId="1" xfId="4" applyFont="1" applyFill="1" applyBorder="1" applyAlignment="1">
      <alignment horizontal="center" vertical="center"/>
    </xf>
    <xf numFmtId="0" fontId="24" fillId="12" borderId="1" xfId="4" applyFont="1" applyFill="1" applyBorder="1" applyAlignment="1">
      <alignment horizontal="center" vertical="center"/>
    </xf>
    <xf numFmtId="1" fontId="24" fillId="0" borderId="1" xfId="4" applyNumberFormat="1" applyFont="1" applyBorder="1" applyAlignment="1">
      <alignment horizontal="center" vertical="center"/>
    </xf>
    <xf numFmtId="0" fontId="46" fillId="7" borderId="3" xfId="4" applyFont="1" applyFill="1" applyBorder="1" applyAlignment="1">
      <alignment horizontal="center" vertical="center"/>
    </xf>
    <xf numFmtId="1" fontId="7" fillId="9" borderId="3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2" fillId="3" borderId="1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1" fontId="63" fillId="0" borderId="1" xfId="0" applyNumberFormat="1" applyFont="1" applyBorder="1" applyAlignment="1">
      <alignment horizontal="center" vertical="center"/>
    </xf>
    <xf numFmtId="1" fontId="64" fillId="0" borderId="1" xfId="0" applyNumberFormat="1" applyFont="1" applyBorder="1" applyAlignment="1">
      <alignment horizontal="center" vertical="center"/>
    </xf>
    <xf numFmtId="0" fontId="65" fillId="0" borderId="5" xfId="0" applyFont="1" applyBorder="1" applyAlignment="1">
      <alignment horizontal="center"/>
    </xf>
    <xf numFmtId="0" fontId="20" fillId="29" borderId="1" xfId="0" applyFont="1" applyFill="1" applyBorder="1" applyAlignment="1">
      <alignment horizontal="center" vertical="center"/>
    </xf>
    <xf numFmtId="0" fontId="20" fillId="29" borderId="1" xfId="0" applyFont="1" applyFill="1" applyBorder="1" applyAlignment="1">
      <alignment horizontal="left" vertical="center"/>
    </xf>
    <xf numFmtId="1" fontId="18" fillId="29" borderId="1" xfId="0" applyNumberFormat="1" applyFont="1" applyFill="1" applyBorder="1" applyAlignment="1">
      <alignment horizontal="center" vertical="center"/>
    </xf>
    <xf numFmtId="0" fontId="19" fillId="29" borderId="1" xfId="0" applyFont="1" applyFill="1" applyBorder="1" applyAlignment="1">
      <alignment horizontal="center" vertical="center"/>
    </xf>
    <xf numFmtId="0" fontId="18" fillId="29" borderId="1" xfId="0" applyFont="1" applyFill="1" applyBorder="1" applyAlignment="1">
      <alignment horizontal="left" vertical="center"/>
    </xf>
    <xf numFmtId="0" fontId="19" fillId="29" borderId="5" xfId="0" applyFont="1" applyFill="1" applyBorder="1" applyAlignment="1">
      <alignment horizontal="center" vertical="center"/>
    </xf>
    <xf numFmtId="0" fontId="38" fillId="29" borderId="5" xfId="0" applyFont="1" applyFill="1" applyBorder="1" applyAlignment="1">
      <alignment horizontal="left" vertical="center"/>
    </xf>
    <xf numFmtId="0" fontId="34" fillId="29" borderId="1" xfId="0" applyFont="1" applyFill="1" applyBorder="1" applyAlignment="1">
      <alignment horizontal="center" vertical="center"/>
    </xf>
    <xf numFmtId="1" fontId="18" fillId="29" borderId="1" xfId="0" applyNumberFormat="1" applyFont="1" applyFill="1" applyBorder="1" applyAlignment="1">
      <alignment horizontal="left" vertical="center"/>
    </xf>
    <xf numFmtId="1" fontId="22" fillId="29" borderId="1" xfId="0" applyNumberFormat="1" applyFont="1" applyFill="1" applyBorder="1" applyAlignment="1">
      <alignment horizontal="center" vertical="center"/>
    </xf>
    <xf numFmtId="0" fontId="47" fillId="29" borderId="1" xfId="0" applyFont="1" applyFill="1" applyBorder="1" applyAlignment="1">
      <alignment horizontal="center" vertical="center"/>
    </xf>
    <xf numFmtId="0" fontId="47" fillId="29" borderId="1" xfId="0" applyFont="1" applyFill="1" applyBorder="1" applyAlignment="1">
      <alignment horizontal="left" vertical="center"/>
    </xf>
    <xf numFmtId="1" fontId="28" fillId="29" borderId="1" xfId="0" applyNumberFormat="1" applyFont="1" applyFill="1" applyBorder="1" applyAlignment="1">
      <alignment horizontal="center" vertical="center"/>
    </xf>
    <xf numFmtId="0" fontId="28" fillId="29" borderId="1" xfId="0" applyFont="1" applyFill="1" applyBorder="1" applyAlignment="1">
      <alignment horizontal="left" wrapText="1"/>
    </xf>
    <xf numFmtId="0" fontId="50" fillId="29" borderId="1" xfId="0" applyFont="1" applyFill="1" applyBorder="1" applyAlignment="1">
      <alignment horizontal="center" vertical="center"/>
    </xf>
    <xf numFmtId="1" fontId="51" fillId="29" borderId="1" xfId="0" applyNumberFormat="1" applyFont="1" applyFill="1" applyBorder="1" applyAlignment="1">
      <alignment horizontal="center" vertical="center"/>
    </xf>
    <xf numFmtId="0" fontId="66" fillId="21" borderId="5" xfId="0" applyFont="1" applyFill="1" applyBorder="1" applyAlignment="1">
      <alignment horizontal="center" vertical="center"/>
    </xf>
    <xf numFmtId="0" fontId="67" fillId="21" borderId="5" xfId="0" applyFont="1" applyFill="1" applyBorder="1" applyAlignment="1">
      <alignment horizontal="center" vertical="center"/>
    </xf>
    <xf numFmtId="0" fontId="69" fillId="7" borderId="1" xfId="0" applyFont="1" applyFill="1" applyBorder="1" applyAlignment="1">
      <alignment horizontal="center" vertical="center"/>
    </xf>
    <xf numFmtId="0" fontId="69" fillId="8" borderId="1" xfId="0" applyFont="1" applyFill="1" applyBorder="1" applyAlignment="1">
      <alignment horizontal="left" vertical="center"/>
    </xf>
    <xf numFmtId="0" fontId="69" fillId="9" borderId="1" xfId="0" applyFont="1" applyFill="1" applyBorder="1" applyAlignment="1">
      <alignment horizontal="center" vertical="center"/>
    </xf>
    <xf numFmtId="0" fontId="69" fillId="10" borderId="1" xfId="0" applyFont="1" applyFill="1" applyBorder="1" applyAlignment="1">
      <alignment horizontal="center" vertical="center"/>
    </xf>
    <xf numFmtId="0" fontId="63" fillId="10" borderId="1" xfId="0" applyFont="1" applyFill="1" applyBorder="1" applyAlignment="1">
      <alignment horizontal="center" vertical="center"/>
    </xf>
    <xf numFmtId="0" fontId="63" fillId="11" borderId="1" xfId="0" applyFont="1" applyFill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1" fontId="63" fillId="0" borderId="1" xfId="0" applyNumberFormat="1" applyFont="1" applyBorder="1" applyAlignment="1">
      <alignment horizontal="left" vertical="center"/>
    </xf>
    <xf numFmtId="1" fontId="63" fillId="3" borderId="1" xfId="0" applyNumberFormat="1" applyFont="1" applyFill="1" applyBorder="1" applyAlignment="1">
      <alignment horizontal="center" vertical="center"/>
    </xf>
    <xf numFmtId="0" fontId="63" fillId="3" borderId="1" xfId="0" applyFont="1" applyFill="1" applyBorder="1" applyAlignment="1">
      <alignment horizontal="center" vertical="center"/>
    </xf>
    <xf numFmtId="164" fontId="63" fillId="0" borderId="1" xfId="0" applyNumberFormat="1" applyFont="1" applyBorder="1" applyAlignment="1">
      <alignment horizontal="center" vertical="center"/>
    </xf>
    <xf numFmtId="1" fontId="63" fillId="4" borderId="1" xfId="0" applyNumberFormat="1" applyFont="1" applyFill="1" applyBorder="1" applyAlignment="1">
      <alignment horizontal="center" vertical="center"/>
    </xf>
    <xf numFmtId="0" fontId="63" fillId="4" borderId="1" xfId="0" applyFont="1" applyFill="1" applyBorder="1" applyAlignment="1">
      <alignment horizontal="center" vertical="center"/>
    </xf>
    <xf numFmtId="0" fontId="63" fillId="4" borderId="2" xfId="0" applyFont="1" applyFill="1" applyBorder="1" applyAlignment="1">
      <alignment horizontal="center" vertical="center"/>
    </xf>
    <xf numFmtId="0" fontId="63" fillId="12" borderId="1" xfId="0" applyFont="1" applyFill="1" applyBorder="1" applyAlignment="1">
      <alignment horizontal="center" vertical="center"/>
    </xf>
    <xf numFmtId="1" fontId="63" fillId="0" borderId="0" xfId="0" applyNumberFormat="1" applyFont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3" fillId="3" borderId="5" xfId="0" applyFont="1" applyFill="1" applyBorder="1" applyAlignment="1">
      <alignment horizontal="center" vertical="center"/>
    </xf>
    <xf numFmtId="0" fontId="63" fillId="3" borderId="8" xfId="0" applyFont="1" applyFill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3" fillId="0" borderId="10" xfId="0" applyNumberFormat="1" applyFont="1" applyBorder="1" applyAlignment="1">
      <alignment horizontal="center" vertical="center"/>
    </xf>
    <xf numFmtId="0" fontId="69" fillId="8" borderId="3" xfId="0" applyFont="1" applyFill="1" applyBorder="1" applyAlignment="1">
      <alignment horizontal="left" vertical="center"/>
    </xf>
    <xf numFmtId="0" fontId="70" fillId="6" borderId="1" xfId="0" applyFont="1" applyFill="1" applyBorder="1" applyAlignment="1">
      <alignment horizontal="right" vertical="center" wrapText="1"/>
    </xf>
    <xf numFmtId="1" fontId="71" fillId="6" borderId="1" xfId="0" applyNumberFormat="1" applyFont="1" applyFill="1" applyBorder="1" applyAlignment="1">
      <alignment horizontal="center" vertical="center" wrapText="1"/>
    </xf>
    <xf numFmtId="0" fontId="62" fillId="10" borderId="1" xfId="0" applyFont="1" applyFill="1" applyBorder="1" applyAlignment="1">
      <alignment horizontal="center" vertical="center"/>
    </xf>
    <xf numFmtId="0" fontId="62" fillId="11" borderId="1" xfId="0" applyFont="1" applyFill="1" applyBorder="1" applyAlignment="1">
      <alignment horizontal="center" vertical="center"/>
    </xf>
    <xf numFmtId="0" fontId="69" fillId="8" borderId="1" xfId="0" applyFont="1" applyFill="1" applyBorder="1" applyAlignment="1">
      <alignment horizontal="left" vertical="center" wrapText="1"/>
    </xf>
    <xf numFmtId="0" fontId="69" fillId="3" borderId="1" xfId="0" applyFont="1" applyFill="1" applyBorder="1" applyAlignment="1">
      <alignment horizontal="center" vertical="center"/>
    </xf>
    <xf numFmtId="0" fontId="66" fillId="0" borderId="5" xfId="0" applyFont="1" applyBorder="1" applyAlignment="1">
      <alignment horizontal="center" vertical="center"/>
    </xf>
    <xf numFmtId="0" fontId="66" fillId="19" borderId="5" xfId="0" applyFont="1" applyFill="1" applyBorder="1" applyAlignment="1">
      <alignment horizontal="center" vertical="center"/>
    </xf>
    <xf numFmtId="0" fontId="66" fillId="19" borderId="5" xfId="0" applyFont="1" applyFill="1" applyBorder="1" applyAlignment="1">
      <alignment horizontal="left" vertical="center"/>
    </xf>
    <xf numFmtId="0" fontId="66" fillId="26" borderId="5" xfId="0" applyFont="1" applyFill="1" applyBorder="1" applyAlignment="1">
      <alignment horizontal="center" vertical="center"/>
    </xf>
    <xf numFmtId="0" fontId="66" fillId="27" borderId="5" xfId="0" applyFont="1" applyFill="1" applyBorder="1" applyAlignment="1">
      <alignment horizontal="center" vertical="center"/>
    </xf>
    <xf numFmtId="0" fontId="65" fillId="21" borderId="5" xfId="0" applyFont="1" applyFill="1" applyBorder="1" applyAlignment="1">
      <alignment horizontal="center"/>
    </xf>
    <xf numFmtId="0" fontId="35" fillId="11" borderId="1" xfId="0" applyFont="1" applyFill="1" applyBorder="1" applyAlignment="1">
      <alignment horizontal="center" vertical="center"/>
    </xf>
    <xf numFmtId="0" fontId="32" fillId="30" borderId="5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66" fillId="21" borderId="5" xfId="0" applyFont="1" applyFill="1" applyBorder="1" applyAlignment="1">
      <alignment horizontal="left" vertical="center"/>
    </xf>
    <xf numFmtId="0" fontId="66" fillId="22" borderId="5" xfId="0" applyFont="1" applyFill="1" applyBorder="1" applyAlignment="1">
      <alignment horizontal="center" vertical="center"/>
    </xf>
    <xf numFmtId="0" fontId="66" fillId="25" borderId="5" xfId="0" applyFont="1" applyFill="1" applyBorder="1" applyAlignment="1">
      <alignment horizontal="center" vertical="center"/>
    </xf>
    <xf numFmtId="0" fontId="63" fillId="28" borderId="1" xfId="0" applyFont="1" applyFill="1" applyBorder="1" applyAlignment="1">
      <alignment horizontal="center" vertical="center"/>
    </xf>
    <xf numFmtId="0" fontId="66" fillId="30" borderId="5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21" borderId="5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32" fillId="27" borderId="5" xfId="0" applyFont="1" applyFill="1" applyBorder="1" applyAlignment="1">
      <alignment horizontal="center" vertical="center"/>
    </xf>
    <xf numFmtId="0" fontId="65" fillId="21" borderId="5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left" vertical="center"/>
    </xf>
    <xf numFmtId="0" fontId="32" fillId="0" borderId="5" xfId="0" applyFont="1" applyBorder="1" applyAlignment="1">
      <alignment horizontal="center" vertical="center" wrapText="1"/>
    </xf>
    <xf numFmtId="0" fontId="32" fillId="15" borderId="5" xfId="0" applyFont="1" applyFill="1" applyBorder="1" applyAlignment="1">
      <alignment horizontal="center" vertical="center"/>
    </xf>
    <xf numFmtId="0" fontId="32" fillId="25" borderId="5" xfId="0" applyFont="1" applyFill="1" applyBorder="1" applyAlignment="1">
      <alignment horizontal="center" vertical="center"/>
    </xf>
    <xf numFmtId="0" fontId="32" fillId="21" borderId="5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18" borderId="9" xfId="0" applyFont="1" applyFill="1" applyBorder="1" applyAlignment="1">
      <alignment horizontal="left" vertical="center" wrapText="1"/>
    </xf>
    <xf numFmtId="0" fontId="8" fillId="18" borderId="10" xfId="0" applyFont="1" applyFill="1" applyBorder="1" applyAlignment="1">
      <alignment horizontal="left" vertical="center" wrapText="1"/>
    </xf>
    <xf numFmtId="0" fontId="8" fillId="18" borderId="11" xfId="0" applyFont="1" applyFill="1" applyBorder="1" applyAlignment="1">
      <alignment horizontal="left" vertical="center" wrapText="1"/>
    </xf>
    <xf numFmtId="0" fontId="18" fillId="29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68" fillId="0" borderId="5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1" fontId="65" fillId="0" borderId="1" xfId="0" applyNumberFormat="1" applyFont="1" applyBorder="1" applyAlignment="1">
      <alignment horizontal="left" vertical="center"/>
    </xf>
    <xf numFmtId="1" fontId="62" fillId="0" borderId="1" xfId="0" applyNumberFormat="1" applyFont="1" applyBorder="1" applyAlignment="1">
      <alignment horizontal="center" vertical="center"/>
    </xf>
    <xf numFmtId="1" fontId="62" fillId="4" borderId="1" xfId="0" applyNumberFormat="1" applyFont="1" applyFill="1" applyBorder="1" applyAlignment="1">
      <alignment horizontal="center" vertical="center"/>
    </xf>
    <xf numFmtId="0" fontId="62" fillId="4" borderId="1" xfId="0" applyFont="1" applyFill="1" applyBorder="1" applyAlignment="1">
      <alignment horizontal="center" vertical="center"/>
    </xf>
    <xf numFmtId="0" fontId="62" fillId="4" borderId="2" xfId="0" applyFont="1" applyFill="1" applyBorder="1" applyAlignment="1">
      <alignment horizontal="center" vertical="center"/>
    </xf>
    <xf numFmtId="0" fontId="62" fillId="12" borderId="1" xfId="0" applyFont="1" applyFill="1" applyBorder="1" applyAlignment="1">
      <alignment horizontal="center" vertical="center"/>
    </xf>
    <xf numFmtId="164" fontId="65" fillId="0" borderId="1" xfId="0" applyNumberFormat="1" applyFont="1" applyBorder="1" applyAlignment="1">
      <alignment horizontal="center" vertical="center"/>
    </xf>
    <xf numFmtId="1" fontId="67" fillId="7" borderId="1" xfId="0" applyNumberFormat="1" applyFont="1" applyFill="1" applyBorder="1" applyAlignment="1">
      <alignment horizontal="center" vertical="center"/>
    </xf>
    <xf numFmtId="0" fontId="67" fillId="8" borderId="1" xfId="0" applyFont="1" applyFill="1" applyBorder="1" applyAlignment="1">
      <alignment horizontal="left" vertical="center"/>
    </xf>
    <xf numFmtId="1" fontId="65" fillId="3" borderId="1" xfId="0" applyNumberFormat="1" applyFont="1" applyFill="1" applyBorder="1" applyAlignment="1">
      <alignment horizontal="center" vertical="center"/>
    </xf>
    <xf numFmtId="0" fontId="65" fillId="3" borderId="1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1" fontId="65" fillId="4" borderId="1" xfId="0" applyNumberFormat="1" applyFont="1" applyFill="1" applyBorder="1" applyAlignment="1">
      <alignment horizontal="center" vertical="center"/>
    </xf>
    <xf numFmtId="0" fontId="65" fillId="4" borderId="1" xfId="0" applyFont="1" applyFill="1" applyBorder="1" applyAlignment="1">
      <alignment horizontal="center" vertical="center"/>
    </xf>
    <xf numFmtId="0" fontId="65" fillId="4" borderId="2" xfId="0" applyFont="1" applyFill="1" applyBorder="1" applyAlignment="1">
      <alignment horizontal="center" vertical="center"/>
    </xf>
    <xf numFmtId="0" fontId="65" fillId="12" borderId="1" xfId="0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1" fontId="65" fillId="0" borderId="0" xfId="0" applyNumberFormat="1" applyFont="1" applyAlignment="1">
      <alignment horizontal="center" vertical="center"/>
    </xf>
    <xf numFmtId="0" fontId="39" fillId="0" borderId="0" xfId="0" applyFont="1"/>
    <xf numFmtId="0" fontId="72" fillId="18" borderId="9" xfId="0" applyFont="1" applyFill="1" applyBorder="1" applyAlignment="1">
      <alignment horizontal="left" wrapText="1"/>
    </xf>
    <xf numFmtId="0" fontId="69" fillId="21" borderId="5" xfId="0" applyFont="1" applyFill="1" applyBorder="1" applyAlignment="1">
      <alignment horizontal="center" vertical="center"/>
    </xf>
    <xf numFmtId="0" fontId="63" fillId="21" borderId="5" xfId="0" applyFont="1" applyFill="1" applyBorder="1" applyAlignment="1">
      <alignment horizontal="center" vertical="center"/>
    </xf>
    <xf numFmtId="0" fontId="63" fillId="0" borderId="5" xfId="0" applyFont="1" applyBorder="1" applyAlignment="1">
      <alignment horizontal="center" vertical="center"/>
    </xf>
    <xf numFmtId="0" fontId="63" fillId="0" borderId="5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/>
    </xf>
    <xf numFmtId="0" fontId="67" fillId="21" borderId="5" xfId="0" applyFont="1" applyFill="1" applyBorder="1" applyAlignment="1">
      <alignment horizontal="left" vertical="center"/>
    </xf>
    <xf numFmtId="0" fontId="65" fillId="11" borderId="1" xfId="0" applyFont="1" applyFill="1" applyBorder="1" applyAlignment="1">
      <alignment horizontal="center" vertical="center"/>
    </xf>
    <xf numFmtId="0" fontId="65" fillId="0" borderId="5" xfId="0" applyFont="1" applyBorder="1" applyAlignment="1">
      <alignment horizontal="center" vertical="center"/>
    </xf>
    <xf numFmtId="0" fontId="65" fillId="0" borderId="5" xfId="0" applyFont="1" applyBorder="1" applyAlignment="1">
      <alignment horizontal="left"/>
    </xf>
    <xf numFmtId="0" fontId="65" fillId="0" borderId="5" xfId="0" applyFont="1" applyBorder="1" applyAlignment="1">
      <alignment horizontal="center" wrapText="1"/>
    </xf>
    <xf numFmtId="0" fontId="24" fillId="6" borderId="4" xfId="0" applyFont="1" applyFill="1" applyBorder="1" applyAlignment="1">
      <alignment horizontal="center" vertical="center"/>
    </xf>
    <xf numFmtId="0" fontId="0" fillId="31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0" fillId="16" borderId="5" xfId="0" applyFont="1" applyFill="1" applyBorder="1" applyAlignment="1">
      <alignment horizontal="center" vertical="center" wrapText="1"/>
    </xf>
    <xf numFmtId="0" fontId="73" fillId="16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3" fillId="31" borderId="5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73" fillId="2" borderId="1" xfId="0" applyFont="1" applyFill="1" applyBorder="1" applyAlignment="1">
      <alignment horizontal="center" vertical="center" wrapText="1"/>
    </xf>
    <xf numFmtId="0" fontId="73" fillId="2" borderId="1" xfId="0" applyFont="1" applyFill="1" applyBorder="1" applyAlignment="1">
      <alignment horizontal="center" vertical="center"/>
    </xf>
    <xf numFmtId="0" fontId="73" fillId="3" borderId="1" xfId="0" applyFont="1" applyFill="1" applyBorder="1" applyAlignment="1">
      <alignment horizontal="center" vertical="center" wrapText="1"/>
    </xf>
    <xf numFmtId="164" fontId="73" fillId="2" borderId="1" xfId="0" applyNumberFormat="1" applyFont="1" applyFill="1" applyBorder="1" applyAlignment="1">
      <alignment horizontal="center" vertical="center" wrapText="1"/>
    </xf>
    <xf numFmtId="0" fontId="73" fillId="4" borderId="1" xfId="0" applyFont="1" applyFill="1" applyBorder="1" applyAlignment="1">
      <alignment horizontal="center" vertical="center" wrapText="1"/>
    </xf>
    <xf numFmtId="0" fontId="75" fillId="4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1" fillId="8" borderId="8" xfId="4" applyFont="1" applyFill="1" applyBorder="1" applyAlignment="1">
      <alignment horizontal="center" vertical="center"/>
    </xf>
    <xf numFmtId="0" fontId="66" fillId="20" borderId="5" xfId="0" applyFont="1" applyFill="1" applyBorder="1" applyAlignment="1">
      <alignment horizontal="center" vertical="center"/>
    </xf>
    <xf numFmtId="0" fontId="32" fillId="24" borderId="5" xfId="0" applyFont="1" applyFill="1" applyBorder="1" applyAlignment="1">
      <alignment horizontal="center" vertical="center"/>
    </xf>
    <xf numFmtId="0" fontId="32" fillId="23" borderId="5" xfId="0" applyFont="1" applyFill="1" applyBorder="1" applyAlignment="1">
      <alignment horizontal="center" vertical="center"/>
    </xf>
    <xf numFmtId="1" fontId="14" fillId="3" borderId="8" xfId="4" applyNumberFormat="1" applyFont="1" applyFill="1" applyBorder="1" applyAlignment="1">
      <alignment horizontal="center" vertical="center"/>
    </xf>
    <xf numFmtId="1" fontId="57" fillId="0" borderId="5" xfId="4" applyNumberFormat="1" applyFont="1" applyBorder="1"/>
    <xf numFmtId="0" fontId="66" fillId="8" borderId="1" xfId="4" applyFont="1" applyFill="1" applyBorder="1" applyAlignment="1">
      <alignment horizontal="center" vertical="center"/>
    </xf>
    <xf numFmtId="0" fontId="66" fillId="8" borderId="3" xfId="4" applyFont="1" applyFill="1" applyBorder="1" applyAlignment="1">
      <alignment horizontal="left" vertical="center"/>
    </xf>
    <xf numFmtId="0" fontId="66" fillId="13" borderId="1" xfId="4" applyFont="1" applyFill="1" applyBorder="1" applyAlignment="1">
      <alignment horizontal="center" vertical="center"/>
    </xf>
    <xf numFmtId="1" fontId="32" fillId="0" borderId="1" xfId="4" applyNumberFormat="1" applyFont="1" applyBorder="1" applyAlignment="1">
      <alignment horizontal="center" vertical="center"/>
    </xf>
    <xf numFmtId="1" fontId="76" fillId="0" borderId="5" xfId="4" applyNumberFormat="1" applyFont="1" applyBorder="1"/>
    <xf numFmtId="1" fontId="32" fillId="3" borderId="8" xfId="4" applyNumberFormat="1" applyFont="1" applyFill="1" applyBorder="1" applyAlignment="1">
      <alignment horizontal="center" vertical="center"/>
    </xf>
    <xf numFmtId="1" fontId="32" fillId="3" borderId="1" xfId="4" applyNumberFormat="1" applyFont="1" applyFill="1" applyBorder="1" applyAlignment="1">
      <alignment horizontal="center" vertical="center"/>
    </xf>
    <xf numFmtId="164" fontId="32" fillId="0" borderId="1" xfId="4" applyNumberFormat="1" applyFont="1" applyBorder="1" applyAlignment="1">
      <alignment horizontal="center" vertical="center"/>
    </xf>
    <xf numFmtId="0" fontId="32" fillId="0" borderId="1" xfId="4" applyFont="1" applyBorder="1" applyAlignment="1">
      <alignment horizontal="center" vertical="center"/>
    </xf>
    <xf numFmtId="1" fontId="32" fillId="4" borderId="1" xfId="4" applyNumberFormat="1" applyFont="1" applyFill="1" applyBorder="1" applyAlignment="1">
      <alignment horizontal="center" vertical="center"/>
    </xf>
    <xf numFmtId="0" fontId="32" fillId="4" borderId="1" xfId="4" applyFont="1" applyFill="1" applyBorder="1" applyAlignment="1">
      <alignment horizontal="center" vertical="center"/>
    </xf>
    <xf numFmtId="0" fontId="32" fillId="12" borderId="1" xfId="4" applyFont="1" applyFill="1" applyBorder="1" applyAlignment="1">
      <alignment horizontal="center" vertical="center"/>
    </xf>
    <xf numFmtId="0" fontId="32" fillId="0" borderId="4" xfId="4" applyFont="1" applyAlignment="1">
      <alignment horizontal="center" vertical="center"/>
    </xf>
    <xf numFmtId="0" fontId="16" fillId="0" borderId="0" xfId="0" applyFont="1"/>
    <xf numFmtId="0" fontId="66" fillId="8" borderId="12" xfId="4" applyFont="1" applyFill="1" applyBorder="1" applyAlignment="1">
      <alignment horizontal="left" vertical="center" wrapText="1"/>
    </xf>
    <xf numFmtId="1" fontId="32" fillId="0" borderId="1" xfId="4" applyNumberFormat="1" applyFont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0" fontId="66" fillId="8" borderId="1" xfId="4" applyFont="1" applyFill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9" fillId="0" borderId="1" xfId="4" applyFont="1" applyBorder="1" applyAlignment="1">
      <alignment vertical="center"/>
    </xf>
    <xf numFmtId="1" fontId="61" fillId="0" borderId="1" xfId="4" applyNumberFormat="1" applyFont="1" applyBorder="1" applyAlignment="1">
      <alignment vertical="center"/>
    </xf>
    <xf numFmtId="0" fontId="61" fillId="0" borderId="1" xfId="4" applyFont="1" applyBorder="1" applyAlignment="1">
      <alignment vertical="center"/>
    </xf>
    <xf numFmtId="0" fontId="24" fillId="0" borderId="4" xfId="4" applyFont="1" applyAlignment="1">
      <alignment vertical="center"/>
    </xf>
    <xf numFmtId="0" fontId="67" fillId="8" borderId="1" xfId="4" applyFont="1" applyFill="1" applyBorder="1" applyAlignment="1">
      <alignment horizontal="left" vertical="center"/>
    </xf>
    <xf numFmtId="1" fontId="65" fillId="0" borderId="1" xfId="4" applyNumberFormat="1" applyFont="1" applyBorder="1" applyAlignment="1">
      <alignment horizontal="center" vertical="center"/>
    </xf>
    <xf numFmtId="1" fontId="77" fillId="0" borderId="1" xfId="4" applyNumberFormat="1" applyFont="1" applyBorder="1" applyAlignment="1">
      <alignment vertical="center"/>
    </xf>
    <xf numFmtId="0" fontId="65" fillId="3" borderId="1" xfId="4" applyFont="1" applyFill="1" applyBorder="1" applyAlignment="1">
      <alignment horizontal="center" vertical="center"/>
    </xf>
    <xf numFmtId="0" fontId="65" fillId="0" borderId="1" xfId="4" applyFont="1" applyBorder="1" applyAlignment="1">
      <alignment horizontal="center" vertical="center"/>
    </xf>
    <xf numFmtId="0" fontId="65" fillId="4" borderId="1" xfId="4" applyFont="1" applyFill="1" applyBorder="1" applyAlignment="1">
      <alignment horizontal="center" vertical="center"/>
    </xf>
    <xf numFmtId="0" fontId="65" fillId="12" borderId="1" xfId="4" applyFont="1" applyFill="1" applyBorder="1" applyAlignment="1">
      <alignment horizontal="center" vertical="center"/>
    </xf>
    <xf numFmtId="0" fontId="65" fillId="0" borderId="4" xfId="4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6" fillId="8" borderId="8" xfId="4" applyFont="1" applyFill="1" applyBorder="1" applyAlignment="1">
      <alignment horizontal="left" vertical="center"/>
    </xf>
    <xf numFmtId="0" fontId="7" fillId="7" borderId="5" xfId="0" applyFont="1" applyFill="1" applyBorder="1" applyAlignment="1">
      <alignment horizontal="center" vertical="center"/>
    </xf>
    <xf numFmtId="1" fontId="67" fillId="8" borderId="1" xfId="4" applyNumberFormat="1" applyFont="1" applyFill="1" applyBorder="1" applyAlignment="1">
      <alignment horizontal="center" vertical="center"/>
    </xf>
    <xf numFmtId="0" fontId="67" fillId="7" borderId="1" xfId="4" applyFont="1" applyFill="1" applyBorder="1" applyAlignment="1">
      <alignment horizontal="center" vertical="center"/>
    </xf>
    <xf numFmtId="1" fontId="67" fillId="9" borderId="1" xfId="4" applyNumberFormat="1" applyFont="1" applyFill="1" applyBorder="1" applyAlignment="1">
      <alignment horizontal="center" vertical="center"/>
    </xf>
    <xf numFmtId="0" fontId="67" fillId="9" borderId="1" xfId="4" applyFont="1" applyFill="1" applyBorder="1" applyAlignment="1">
      <alignment horizontal="center" vertical="center"/>
    </xf>
    <xf numFmtId="0" fontId="65" fillId="10" borderId="1" xfId="4" applyFont="1" applyFill="1" applyBorder="1" applyAlignment="1">
      <alignment horizontal="center" vertical="center"/>
    </xf>
    <xf numFmtId="0" fontId="65" fillId="11" borderId="1" xfId="4" applyFont="1" applyFill="1" applyBorder="1" applyAlignment="1">
      <alignment horizontal="center" vertical="center"/>
    </xf>
    <xf numFmtId="1" fontId="65" fillId="0" borderId="4" xfId="4" applyNumberFormat="1" applyFont="1" applyAlignment="1">
      <alignment horizontal="center" vertical="center"/>
    </xf>
    <xf numFmtId="1" fontId="65" fillId="0" borderId="1" xfId="4" applyNumberFormat="1" applyFont="1" applyBorder="1" applyAlignment="1">
      <alignment horizontal="left" vertical="center"/>
    </xf>
    <xf numFmtId="1" fontId="77" fillId="0" borderId="1" xfId="4" applyNumberFormat="1" applyFont="1" applyBorder="1" applyAlignment="1">
      <alignment horizontal="left" vertical="center"/>
    </xf>
    <xf numFmtId="0" fontId="67" fillId="8" borderId="1" xfId="4" applyFont="1" applyFill="1" applyBorder="1" applyAlignment="1">
      <alignment horizontal="left" vertical="center" wrapText="1"/>
    </xf>
    <xf numFmtId="0" fontId="77" fillId="0" borderId="1" xfId="4" applyFont="1" applyBorder="1" applyAlignment="1">
      <alignment vertical="center"/>
    </xf>
    <xf numFmtId="0" fontId="65" fillId="0" borderId="5" xfId="4" applyFont="1" applyBorder="1" applyAlignment="1">
      <alignment horizontal="center" vertical="center"/>
    </xf>
    <xf numFmtId="0" fontId="65" fillId="0" borderId="12" xfId="4" applyFont="1" applyBorder="1" applyAlignment="1">
      <alignment horizontal="center" vertical="center"/>
    </xf>
    <xf numFmtId="0" fontId="65" fillId="3" borderId="2" xfId="4" applyFont="1" applyFill="1" applyBorder="1" applyAlignment="1">
      <alignment horizontal="center" vertical="center"/>
    </xf>
    <xf numFmtId="0" fontId="65" fillId="0" borderId="8" xfId="4" applyFont="1" applyBorder="1" applyAlignment="1">
      <alignment horizontal="center" vertical="center"/>
    </xf>
    <xf numFmtId="1" fontId="69" fillId="8" borderId="1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left" vertical="center"/>
    </xf>
    <xf numFmtId="0" fontId="43" fillId="31" borderId="5" xfId="0" applyFont="1" applyFill="1" applyBorder="1" applyAlignment="1">
      <alignment horizontal="center" vertical="center" wrapText="1"/>
    </xf>
    <xf numFmtId="164" fontId="45" fillId="6" borderId="1" xfId="4" applyNumberFormat="1" applyFont="1" applyFill="1" applyBorder="1" applyAlignment="1">
      <alignment horizontal="center" vertical="center" wrapText="1"/>
    </xf>
    <xf numFmtId="0" fontId="47" fillId="8" borderId="1" xfId="4" applyFont="1" applyFill="1" applyBorder="1" applyAlignment="1">
      <alignment horizontal="center" vertical="center" wrapText="1"/>
    </xf>
    <xf numFmtId="0" fontId="49" fillId="14" borderId="1" xfId="4" applyFont="1" applyFill="1" applyBorder="1" applyAlignment="1">
      <alignment horizontal="center" vertical="center" wrapText="1"/>
    </xf>
    <xf numFmtId="0" fontId="49" fillId="0" borderId="1" xfId="4" applyFont="1" applyBorder="1" applyAlignment="1">
      <alignment horizontal="center" vertical="center" wrapText="1"/>
    </xf>
    <xf numFmtId="0" fontId="28" fillId="0" borderId="1" xfId="4" applyFont="1" applyBorder="1" applyAlignment="1">
      <alignment horizontal="center" vertical="center" wrapText="1"/>
    </xf>
    <xf numFmtId="0" fontId="46" fillId="8" borderId="8" xfId="4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24" fillId="6" borderId="1" xfId="4" applyFont="1" applyFill="1" applyBorder="1" applyAlignment="1">
      <alignment horizontal="center" vertical="center" wrapText="1"/>
    </xf>
    <xf numFmtId="1" fontId="47" fillId="9" borderId="1" xfId="4" applyNumberFormat="1" applyFont="1" applyFill="1" applyBorder="1" applyAlignment="1">
      <alignment horizontal="center" vertical="center" wrapText="1"/>
    </xf>
    <xf numFmtId="164" fontId="47" fillId="7" borderId="1" xfId="4" applyNumberFormat="1" applyFont="1" applyFill="1" applyBorder="1" applyAlignment="1">
      <alignment horizontal="center" vertical="center" wrapText="1"/>
    </xf>
    <xf numFmtId="0" fontId="47" fillId="13" borderId="1" xfId="4" applyFont="1" applyFill="1" applyBorder="1" applyAlignment="1">
      <alignment horizontal="center" vertical="center" wrapText="1"/>
    </xf>
    <xf numFmtId="0" fontId="28" fillId="10" borderId="1" xfId="4" applyFont="1" applyFill="1" applyBorder="1" applyAlignment="1">
      <alignment horizontal="center" vertical="center" wrapText="1"/>
    </xf>
    <xf numFmtId="0" fontId="28" fillId="11" borderId="1" xfId="4" applyFont="1" applyFill="1" applyBorder="1" applyAlignment="1">
      <alignment horizontal="center" vertical="center" wrapText="1"/>
    </xf>
    <xf numFmtId="1" fontId="28" fillId="0" borderId="1" xfId="4" applyNumberFormat="1" applyFont="1" applyBorder="1" applyAlignment="1">
      <alignment horizontal="center" vertical="center" wrapText="1"/>
    </xf>
    <xf numFmtId="1" fontId="28" fillId="3" borderId="1" xfId="4" applyNumberFormat="1" applyFont="1" applyFill="1" applyBorder="1" applyAlignment="1">
      <alignment horizontal="center" vertical="center" wrapText="1"/>
    </xf>
    <xf numFmtId="1" fontId="49" fillId="3" borderId="1" xfId="4" applyNumberFormat="1" applyFont="1" applyFill="1" applyBorder="1" applyAlignment="1">
      <alignment horizontal="center" vertical="center" wrapText="1"/>
    </xf>
    <xf numFmtId="1" fontId="28" fillId="4" borderId="1" xfId="4" applyNumberFormat="1" applyFont="1" applyFill="1" applyBorder="1" applyAlignment="1">
      <alignment horizontal="center" vertical="center" wrapText="1"/>
    </xf>
    <xf numFmtId="0" fontId="28" fillId="4" borderId="1" xfId="4" applyFont="1" applyFill="1" applyBorder="1" applyAlignment="1">
      <alignment horizontal="center" vertical="center" wrapText="1"/>
    </xf>
    <xf numFmtId="0" fontId="28" fillId="12" borderId="1" xfId="4" applyFont="1" applyFill="1" applyBorder="1" applyAlignment="1">
      <alignment horizontal="center" vertical="center" wrapText="1"/>
    </xf>
    <xf numFmtId="1" fontId="24" fillId="0" borderId="4" xfId="4" applyNumberFormat="1" applyFont="1" applyAlignment="1">
      <alignment horizontal="center" vertical="center" wrapText="1"/>
    </xf>
    <xf numFmtId="164" fontId="28" fillId="0" borderId="1" xfId="4" applyNumberFormat="1" applyFont="1" applyBorder="1" applyAlignment="1">
      <alignment horizontal="center" vertical="center" wrapText="1"/>
    </xf>
    <xf numFmtId="0" fontId="49" fillId="3" borderId="1" xfId="4" applyFont="1" applyFill="1" applyBorder="1" applyAlignment="1">
      <alignment horizontal="center" vertical="center" wrapText="1"/>
    </xf>
    <xf numFmtId="0" fontId="28" fillId="3" borderId="1" xfId="4" applyFont="1" applyFill="1" applyBorder="1" applyAlignment="1">
      <alignment horizontal="center" vertical="center" wrapText="1"/>
    </xf>
    <xf numFmtId="0" fontId="47" fillId="7" borderId="1" xfId="4" applyFont="1" applyFill="1" applyBorder="1" applyAlignment="1">
      <alignment horizontal="center" vertical="center" wrapText="1"/>
    </xf>
    <xf numFmtId="0" fontId="47" fillId="3" borderId="1" xfId="4" applyFont="1" applyFill="1" applyBorder="1" applyAlignment="1">
      <alignment horizontal="center" vertical="center" wrapText="1"/>
    </xf>
    <xf numFmtId="1" fontId="46" fillId="9" borderId="1" xfId="4" applyNumberFormat="1" applyFont="1" applyFill="1" applyBorder="1" applyAlignment="1">
      <alignment horizontal="center" vertical="center" wrapText="1"/>
    </xf>
    <xf numFmtId="164" fontId="46" fillId="7" borderId="1" xfId="4" applyNumberFormat="1" applyFont="1" applyFill="1" applyBorder="1" applyAlignment="1">
      <alignment horizontal="center" vertical="center" wrapText="1"/>
    </xf>
    <xf numFmtId="0" fontId="24" fillId="10" borderId="1" xfId="4" applyFont="1" applyFill="1" applyBorder="1" applyAlignment="1">
      <alignment horizontal="center" vertical="center" wrapText="1"/>
    </xf>
    <xf numFmtId="0" fontId="24" fillId="11" borderId="1" xfId="4" applyFont="1" applyFill="1" applyBorder="1" applyAlignment="1">
      <alignment horizontal="center" vertical="center" wrapText="1"/>
    </xf>
    <xf numFmtId="1" fontId="24" fillId="0" borderId="1" xfId="4" applyNumberFormat="1" applyFont="1" applyBorder="1" applyAlignment="1">
      <alignment horizontal="center" vertical="center" wrapText="1"/>
    </xf>
    <xf numFmtId="1" fontId="61" fillId="0" borderId="5" xfId="4" applyNumberFormat="1" applyFont="1" applyBorder="1" applyAlignment="1">
      <alignment horizontal="center" vertical="center" wrapText="1"/>
    </xf>
    <xf numFmtId="1" fontId="24" fillId="3" borderId="8" xfId="4" applyNumberFormat="1" applyFont="1" applyFill="1" applyBorder="1" applyAlignment="1">
      <alignment horizontal="center" vertical="center" wrapText="1"/>
    </xf>
    <xf numFmtId="1" fontId="25" fillId="3" borderId="1" xfId="4" applyNumberFormat="1" applyFont="1" applyFill="1" applyBorder="1" applyAlignment="1">
      <alignment horizontal="center" vertical="center" wrapText="1"/>
    </xf>
    <xf numFmtId="1" fontId="24" fillId="3" borderId="1" xfId="4" applyNumberFormat="1" applyFont="1" applyFill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 wrapText="1"/>
    </xf>
    <xf numFmtId="1" fontId="24" fillId="4" borderId="1" xfId="4" applyNumberFormat="1" applyFont="1" applyFill="1" applyBorder="1" applyAlignment="1">
      <alignment horizontal="center" vertical="center" wrapText="1"/>
    </xf>
    <xf numFmtId="0" fontId="24" fillId="4" borderId="1" xfId="4" applyFont="1" applyFill="1" applyBorder="1" applyAlignment="1">
      <alignment horizontal="center" vertical="center" wrapText="1"/>
    </xf>
    <xf numFmtId="0" fontId="25" fillId="4" borderId="1" xfId="4" applyFont="1" applyFill="1" applyBorder="1" applyAlignment="1">
      <alignment horizontal="center" vertical="center" wrapText="1"/>
    </xf>
    <xf numFmtId="0" fontId="24" fillId="12" borderId="1" xfId="4" applyFont="1" applyFill="1" applyBorder="1" applyAlignment="1">
      <alignment horizontal="center" vertical="center" wrapText="1"/>
    </xf>
    <xf numFmtId="1" fontId="46" fillId="9" borderId="8" xfId="4" applyNumberFormat="1" applyFont="1" applyFill="1" applyBorder="1" applyAlignment="1">
      <alignment horizontal="center" vertical="center" wrapText="1"/>
    </xf>
    <xf numFmtId="164" fontId="24" fillId="7" borderId="8" xfId="4" applyNumberFormat="1" applyFont="1" applyFill="1" applyBorder="1" applyAlignment="1">
      <alignment horizontal="center" vertical="center" wrapText="1"/>
    </xf>
    <xf numFmtId="0" fontId="46" fillId="13" borderId="8" xfId="4" applyFont="1" applyFill="1" applyBorder="1" applyAlignment="1">
      <alignment horizontal="center" vertical="center" wrapText="1"/>
    </xf>
    <xf numFmtId="0" fontId="24" fillId="10" borderId="8" xfId="4" applyFont="1" applyFill="1" applyBorder="1" applyAlignment="1">
      <alignment horizontal="center" vertical="center" wrapText="1"/>
    </xf>
    <xf numFmtId="0" fontId="24" fillId="11" borderId="8" xfId="4" applyFont="1" applyFill="1" applyBorder="1" applyAlignment="1">
      <alignment horizontal="center" vertical="center" wrapText="1"/>
    </xf>
    <xf numFmtId="1" fontId="24" fillId="0" borderId="6" xfId="4" applyNumberFormat="1" applyFont="1" applyBorder="1" applyAlignment="1">
      <alignment horizontal="center" vertical="center" wrapText="1"/>
    </xf>
    <xf numFmtId="1" fontId="24" fillId="3" borderId="6" xfId="4" applyNumberFormat="1" applyFont="1" applyFill="1" applyBorder="1" applyAlignment="1">
      <alignment horizontal="center" vertical="center" wrapText="1"/>
    </xf>
    <xf numFmtId="164" fontId="24" fillId="0" borderId="6" xfId="4" applyNumberFormat="1" applyFont="1" applyBorder="1" applyAlignment="1">
      <alignment horizontal="center" vertical="center" wrapText="1"/>
    </xf>
    <xf numFmtId="0" fontId="24" fillId="0" borderId="6" xfId="4" applyFont="1" applyBorder="1" applyAlignment="1">
      <alignment horizontal="center" vertical="center" wrapText="1"/>
    </xf>
    <xf numFmtId="1" fontId="24" fillId="4" borderId="6" xfId="4" applyNumberFormat="1" applyFont="1" applyFill="1" applyBorder="1" applyAlignment="1">
      <alignment horizontal="center" vertical="center" wrapText="1"/>
    </xf>
    <xf numFmtId="0" fontId="24" fillId="4" borderId="6" xfId="4" applyFont="1" applyFill="1" applyBorder="1" applyAlignment="1">
      <alignment horizontal="center" vertical="center" wrapText="1"/>
    </xf>
    <xf numFmtId="0" fontId="24" fillId="12" borderId="6" xfId="4" applyFont="1" applyFill="1" applyBorder="1" applyAlignment="1">
      <alignment horizontal="center" vertical="center" wrapText="1"/>
    </xf>
    <xf numFmtId="0" fontId="27" fillId="0" borderId="4" xfId="4" applyFont="1" applyAlignment="1">
      <alignment horizontal="center" vertical="center" wrapText="1"/>
    </xf>
    <xf numFmtId="164" fontId="24" fillId="0" borderId="4" xfId="4" applyNumberFormat="1" applyFont="1" applyAlignment="1">
      <alignment horizontal="center" vertical="center" wrapText="1"/>
    </xf>
    <xf numFmtId="0" fontId="67" fillId="13" borderId="1" xfId="4" applyFont="1" applyFill="1" applyBorder="1" applyAlignment="1">
      <alignment horizontal="center" vertical="center" wrapText="1"/>
    </xf>
    <xf numFmtId="0" fontId="67" fillId="8" borderId="1" xfId="4" applyFont="1" applyFill="1" applyBorder="1" applyAlignment="1">
      <alignment horizontal="center" vertical="center" wrapText="1"/>
    </xf>
    <xf numFmtId="1" fontId="67" fillId="9" borderId="1" xfId="4" applyNumberFormat="1" applyFont="1" applyFill="1" applyBorder="1" applyAlignment="1">
      <alignment horizontal="center" vertical="center" wrapText="1"/>
    </xf>
    <xf numFmtId="164" fontId="67" fillId="7" borderId="1" xfId="4" applyNumberFormat="1" applyFont="1" applyFill="1" applyBorder="1" applyAlignment="1">
      <alignment horizontal="center" vertical="center" wrapText="1"/>
    </xf>
    <xf numFmtId="0" fontId="65" fillId="10" borderId="1" xfId="4" applyFont="1" applyFill="1" applyBorder="1" applyAlignment="1">
      <alignment horizontal="center" vertical="center" wrapText="1"/>
    </xf>
    <xf numFmtId="0" fontId="65" fillId="11" borderId="1" xfId="4" applyFont="1" applyFill="1" applyBorder="1" applyAlignment="1">
      <alignment horizontal="center" vertical="center" wrapText="1"/>
    </xf>
    <xf numFmtId="0" fontId="65" fillId="0" borderId="4" xfId="4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1" fontId="65" fillId="0" borderId="1" xfId="4" applyNumberFormat="1" applyFont="1" applyBorder="1" applyAlignment="1">
      <alignment horizontal="center" vertical="center" wrapText="1"/>
    </xf>
    <xf numFmtId="1" fontId="65" fillId="3" borderId="1" xfId="4" applyNumberFormat="1" applyFont="1" applyFill="1" applyBorder="1" applyAlignment="1">
      <alignment horizontal="center" vertical="center" wrapText="1"/>
    </xf>
    <xf numFmtId="164" fontId="65" fillId="0" borderId="1" xfId="4" applyNumberFormat="1" applyFont="1" applyBorder="1" applyAlignment="1">
      <alignment horizontal="center" vertical="center" wrapText="1"/>
    </xf>
    <xf numFmtId="0" fontId="65" fillId="0" borderId="1" xfId="4" applyFont="1" applyBorder="1" applyAlignment="1">
      <alignment horizontal="center" vertical="center" wrapText="1"/>
    </xf>
    <xf numFmtId="1" fontId="65" fillId="4" borderId="1" xfId="4" applyNumberFormat="1" applyFont="1" applyFill="1" applyBorder="1" applyAlignment="1">
      <alignment horizontal="center" vertical="center" wrapText="1"/>
    </xf>
    <xf numFmtId="0" fontId="65" fillId="4" borderId="1" xfId="4" applyFont="1" applyFill="1" applyBorder="1" applyAlignment="1">
      <alignment horizontal="center" vertical="center" wrapText="1"/>
    </xf>
    <xf numFmtId="0" fontId="65" fillId="12" borderId="1" xfId="4" applyFont="1" applyFill="1" applyBorder="1" applyAlignment="1">
      <alignment horizontal="center" vertical="center" wrapText="1"/>
    </xf>
    <xf numFmtId="1" fontId="77" fillId="0" borderId="5" xfId="4" applyNumberFormat="1" applyFont="1" applyBorder="1" applyAlignment="1">
      <alignment horizontal="center" vertical="center" wrapText="1"/>
    </xf>
    <xf numFmtId="1" fontId="65" fillId="3" borderId="8" xfId="4" applyNumberFormat="1" applyFont="1" applyFill="1" applyBorder="1" applyAlignment="1">
      <alignment horizontal="center" vertical="center" wrapText="1"/>
    </xf>
    <xf numFmtId="1" fontId="65" fillId="3" borderId="6" xfId="4" applyNumberFormat="1" applyFont="1" applyFill="1" applyBorder="1" applyAlignment="1">
      <alignment horizontal="center" vertical="center" wrapText="1"/>
    </xf>
    <xf numFmtId="1" fontId="67" fillId="9" borderId="8" xfId="4" applyNumberFormat="1" applyFont="1" applyFill="1" applyBorder="1" applyAlignment="1">
      <alignment horizontal="center" vertical="center" wrapText="1"/>
    </xf>
    <xf numFmtId="0" fontId="67" fillId="13" borderId="8" xfId="4" applyFont="1" applyFill="1" applyBorder="1" applyAlignment="1">
      <alignment horizontal="center" vertical="center" wrapText="1"/>
    </xf>
    <xf numFmtId="0" fontId="67" fillId="8" borderId="8" xfId="4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69" fillId="7" borderId="8" xfId="0" applyFont="1" applyFill="1" applyBorder="1" applyAlignment="1">
      <alignment horizontal="center" vertical="center"/>
    </xf>
    <xf numFmtId="1" fontId="62" fillId="0" borderId="8" xfId="0" applyNumberFormat="1" applyFont="1" applyBorder="1" applyAlignment="1">
      <alignment horizontal="center" vertical="center"/>
    </xf>
    <xf numFmtId="1" fontId="63" fillId="0" borderId="8" xfId="0" applyNumberFormat="1" applyFont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20" fillId="29" borderId="8" xfId="0" applyFont="1" applyFill="1" applyBorder="1" applyAlignment="1">
      <alignment horizontal="center" vertical="center"/>
    </xf>
    <xf numFmtId="1" fontId="18" fillId="29" borderId="8" xfId="0" applyNumberFormat="1" applyFont="1" applyFill="1" applyBorder="1" applyAlignment="1">
      <alignment horizontal="center" vertical="center"/>
    </xf>
    <xf numFmtId="0" fontId="66" fillId="21" borderId="13" xfId="0" applyFont="1" applyFill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1" fontId="6" fillId="0" borderId="14" xfId="0" applyNumberFormat="1" applyFont="1" applyBorder="1" applyAlignment="1">
      <alignment horizontal="center" vertical="center"/>
    </xf>
    <xf numFmtId="1" fontId="63" fillId="0" borderId="14" xfId="0" applyNumberFormat="1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  <xf numFmtId="0" fontId="80" fillId="0" borderId="5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78" fillId="0" borderId="5" xfId="0" applyFont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/>
    </xf>
    <xf numFmtId="0" fontId="19" fillId="29" borderId="8" xfId="0" applyFont="1" applyFill="1" applyBorder="1" applyAlignment="1">
      <alignment horizontal="center" vertical="center"/>
    </xf>
    <xf numFmtId="0" fontId="19" fillId="29" borderId="13" xfId="0" applyFont="1" applyFill="1" applyBorder="1" applyAlignment="1">
      <alignment horizontal="center" vertical="center"/>
    </xf>
    <xf numFmtId="0" fontId="34" fillId="29" borderId="8" xfId="0" applyFont="1" applyFill="1" applyBorder="1" applyAlignment="1">
      <alignment horizontal="center" vertical="center"/>
    </xf>
    <xf numFmtId="1" fontId="22" fillId="29" borderId="8" xfId="0" applyNumberFormat="1" applyFont="1" applyFill="1" applyBorder="1" applyAlignment="1">
      <alignment horizontal="center" vertical="center"/>
    </xf>
    <xf numFmtId="0" fontId="66" fillId="19" borderId="13" xfId="0" applyFont="1" applyFill="1" applyBorder="1" applyAlignment="1">
      <alignment horizontal="center" vertical="center"/>
    </xf>
    <xf numFmtId="0" fontId="66" fillId="0" borderId="13" xfId="0" applyFont="1" applyBorder="1" applyAlignment="1">
      <alignment horizontal="center" vertical="center"/>
    </xf>
    <xf numFmtId="0" fontId="81" fillId="0" borderId="0" xfId="0" applyFont="1" applyAlignment="1">
      <alignment vertical="center"/>
    </xf>
    <xf numFmtId="0" fontId="78" fillId="0" borderId="4" xfId="4" applyFont="1" applyAlignment="1">
      <alignment horizontal="center" vertical="center"/>
    </xf>
    <xf numFmtId="1" fontId="55" fillId="0" borderId="8" xfId="4" applyNumberFormat="1" applyFont="1" applyBorder="1" applyAlignment="1">
      <alignment horizontal="center" vertical="center"/>
    </xf>
    <xf numFmtId="0" fontId="54" fillId="8" borderId="8" xfId="4" applyFont="1" applyFill="1" applyBorder="1" applyAlignment="1">
      <alignment horizontal="center" vertical="center"/>
    </xf>
    <xf numFmtId="0" fontId="56" fillId="0" borderId="8" xfId="4" applyFont="1" applyBorder="1" applyAlignment="1">
      <alignment horizontal="center" vertical="center"/>
    </xf>
    <xf numFmtId="1" fontId="32" fillId="0" borderId="8" xfId="4" applyNumberFormat="1" applyFont="1" applyBorder="1" applyAlignment="1">
      <alignment horizontal="center" vertical="center"/>
    </xf>
    <xf numFmtId="1" fontId="14" fillId="0" borderId="8" xfId="4" applyNumberFormat="1" applyFont="1" applyBorder="1" applyAlignment="1">
      <alignment horizontal="center" vertical="center"/>
    </xf>
    <xf numFmtId="0" fontId="78" fillId="0" borderId="5" xfId="4" applyFont="1" applyBorder="1" applyAlignment="1">
      <alignment horizontal="center" vertical="center"/>
    </xf>
    <xf numFmtId="0" fontId="47" fillId="7" borderId="8" xfId="4" applyFont="1" applyFill="1" applyBorder="1" applyAlignment="1">
      <alignment horizontal="center" vertical="center"/>
    </xf>
    <xf numFmtId="1" fontId="28" fillId="0" borderId="8" xfId="4" applyNumberFormat="1" applyFont="1" applyBorder="1" applyAlignment="1">
      <alignment horizontal="center" vertical="center"/>
    </xf>
    <xf numFmtId="0" fontId="49" fillId="0" borderId="8" xfId="4" applyFont="1" applyBorder="1" applyAlignment="1">
      <alignment horizontal="center" vertical="center"/>
    </xf>
    <xf numFmtId="0" fontId="67" fillId="7" borderId="8" xfId="4" applyFont="1" applyFill="1" applyBorder="1" applyAlignment="1">
      <alignment horizontal="center" vertical="center"/>
    </xf>
    <xf numFmtId="0" fontId="25" fillId="0" borderId="8" xfId="4" applyFont="1" applyBorder="1" applyAlignment="1">
      <alignment horizontal="center" vertical="center"/>
    </xf>
    <xf numFmtId="0" fontId="46" fillId="7" borderId="8" xfId="4" applyFont="1" applyFill="1" applyBorder="1" applyAlignment="1">
      <alignment horizontal="center" vertical="center"/>
    </xf>
    <xf numFmtId="1" fontId="24" fillId="0" borderId="8" xfId="4" applyNumberFormat="1" applyFont="1" applyBorder="1" applyAlignment="1">
      <alignment horizontal="center" vertical="center"/>
    </xf>
    <xf numFmtId="1" fontId="65" fillId="0" borderId="8" xfId="4" applyNumberFormat="1" applyFont="1" applyBorder="1" applyAlignment="1">
      <alignment horizontal="center" vertical="center"/>
    </xf>
    <xf numFmtId="0" fontId="46" fillId="7" borderId="14" xfId="4" applyFont="1" applyFill="1" applyBorder="1" applyAlignment="1">
      <alignment horizontal="center" vertical="center"/>
    </xf>
    <xf numFmtId="0" fontId="44" fillId="6" borderId="8" xfId="0" applyFont="1" applyFill="1" applyBorder="1" applyAlignment="1">
      <alignment horizontal="center" vertical="center" wrapText="1"/>
    </xf>
    <xf numFmtId="0" fontId="46" fillId="7" borderId="8" xfId="0" applyFont="1" applyFill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" fontId="65" fillId="0" borderId="8" xfId="0" applyNumberFormat="1" applyFont="1" applyBorder="1" applyAlignment="1">
      <alignment horizontal="center" vertical="center"/>
    </xf>
    <xf numFmtId="0" fontId="47" fillId="29" borderId="8" xfId="0" applyFont="1" applyFill="1" applyBorder="1" applyAlignment="1">
      <alignment horizontal="center" vertical="center"/>
    </xf>
    <xf numFmtId="1" fontId="28" fillId="29" borderId="8" xfId="0" applyNumberFormat="1" applyFont="1" applyFill="1" applyBorder="1" applyAlignment="1">
      <alignment horizontal="center" vertical="center"/>
    </xf>
    <xf numFmtId="0" fontId="50" fillId="29" borderId="8" xfId="0" applyFont="1" applyFill="1" applyBorder="1" applyAlignment="1">
      <alignment horizontal="center" vertical="center"/>
    </xf>
    <xf numFmtId="1" fontId="51" fillId="29" borderId="8" xfId="0" applyNumberFormat="1" applyFont="1" applyFill="1" applyBorder="1" applyAlignment="1">
      <alignment horizontal="center" vertical="center"/>
    </xf>
    <xf numFmtId="0" fontId="67" fillId="21" borderId="13" xfId="0" applyFont="1" applyFill="1" applyBorder="1" applyAlignment="1">
      <alignment horizontal="center" vertical="center"/>
    </xf>
    <xf numFmtId="0" fontId="65" fillId="0" borderId="1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82" fillId="0" borderId="5" xfId="0" applyFont="1" applyBorder="1" applyAlignment="1">
      <alignment horizontal="center"/>
    </xf>
    <xf numFmtId="0" fontId="83" fillId="0" borderId="0" xfId="0" applyFont="1" applyAlignment="1">
      <alignment vertical="center"/>
    </xf>
    <xf numFmtId="0" fontId="82" fillId="0" borderId="5" xfId="4" applyFont="1" applyBorder="1" applyAlignment="1">
      <alignment horizontal="center" vertical="center"/>
    </xf>
    <xf numFmtId="0" fontId="82" fillId="0" borderId="4" xfId="4" applyFont="1" applyAlignment="1">
      <alignment horizontal="center" vertical="center"/>
    </xf>
    <xf numFmtId="0" fontId="83" fillId="0" borderId="0" xfId="0" applyFont="1" applyAlignment="1">
      <alignment horizontal="center" vertical="center" wrapText="1"/>
    </xf>
    <xf numFmtId="0" fontId="82" fillId="0" borderId="4" xfId="4" applyFont="1" applyAlignment="1">
      <alignment horizontal="center" vertical="center" wrapText="1"/>
    </xf>
    <xf numFmtId="0" fontId="82" fillId="0" borderId="7" xfId="4" applyFont="1" applyBorder="1" applyAlignment="1">
      <alignment horizontal="center" vertical="center" wrapText="1"/>
    </xf>
    <xf numFmtId="0" fontId="84" fillId="0" borderId="0" xfId="0" applyFont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85" fillId="32" borderId="5" xfId="0" applyFont="1" applyFill="1" applyBorder="1" applyAlignment="1">
      <alignment vertical="center" wrapText="1"/>
    </xf>
  </cellXfs>
  <cellStyles count="6">
    <cellStyle name="Normal" xfId="0" builtinId="0"/>
    <cellStyle name="Normal 2" xfId="1" xr:uid="{BB9AA1FC-3577-4DE6-9617-2997793FF28C}"/>
    <cellStyle name="Normal 3" xfId="2" xr:uid="{92D369B4-7469-4BF6-A479-2B640D19E792}"/>
    <cellStyle name="Normal 4" xfId="4" xr:uid="{729B0229-7FE9-4BBB-ADFD-299774CFEE05}"/>
    <cellStyle name="Normal 5" xfId="5" xr:uid="{0DE6B65D-BD7D-4733-88DA-03454633A742}"/>
    <cellStyle name="Texte explicatif 2" xfId="3" xr:uid="{63EB6923-42B0-463E-B44A-2EC1FF8830A4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947E2-1F7F-4817-8C53-6C2F47089A4B}">
  <sheetPr>
    <tabColor rgb="FF92D050"/>
  </sheetPr>
  <dimension ref="A1:AQ997"/>
  <sheetViews>
    <sheetView topLeftCell="Q16" zoomScale="55" zoomScaleNormal="55" workbookViewId="0">
      <selection activeCell="T26" sqref="T26"/>
    </sheetView>
  </sheetViews>
  <sheetFormatPr baseColWidth="10" defaultColWidth="12.625" defaultRowHeight="15" x14ac:dyDescent="0.2"/>
  <cols>
    <col min="1" max="1" width="18.125" style="554" customWidth="1"/>
    <col min="2" max="3" width="15.125" style="352" customWidth="1"/>
    <col min="4" max="4" width="64.375" style="352" customWidth="1"/>
    <col min="5" max="5" width="22" style="352" customWidth="1"/>
    <col min="6" max="6" width="16.375" style="352" customWidth="1"/>
    <col min="7" max="7" width="15.875" style="352" customWidth="1"/>
    <col min="8" max="8" width="17.875" style="352" customWidth="1"/>
    <col min="9" max="10" width="9.5" style="352" customWidth="1"/>
    <col min="11" max="11" width="18.125" style="352" customWidth="1"/>
    <col min="12" max="12" width="15" style="352" customWidth="1"/>
    <col min="13" max="13" width="16.75" style="352" customWidth="1"/>
    <col min="14" max="15" width="9.5" style="352" customWidth="1"/>
    <col min="16" max="16" width="11.375" style="352" customWidth="1"/>
    <col min="17" max="19" width="9.5" style="352" customWidth="1"/>
    <col min="20" max="20" width="57.625" style="352" customWidth="1"/>
    <col min="21" max="22" width="9.5" style="352" customWidth="1"/>
    <col min="23" max="23" width="22.875" style="352" customWidth="1"/>
    <col min="24" max="24" width="13.875" style="352" customWidth="1"/>
    <col min="25" max="42" width="10" style="352" customWidth="1"/>
    <col min="43" max="16384" width="12.625" style="352"/>
  </cols>
  <sheetData>
    <row r="1" spans="1:42" ht="40.5" customHeight="1" x14ac:dyDescent="0.2">
      <c r="F1" s="403" t="s">
        <v>0</v>
      </c>
      <c r="G1" s="403" t="s">
        <v>0</v>
      </c>
      <c r="H1" s="403" t="s">
        <v>0</v>
      </c>
      <c r="I1" s="404"/>
      <c r="J1" s="404"/>
      <c r="K1" s="404"/>
      <c r="L1" s="404"/>
      <c r="M1" s="403" t="s">
        <v>0</v>
      </c>
    </row>
    <row r="2" spans="1:42" s="351" customFormat="1" ht="58.5" customHeight="1" x14ac:dyDescent="0.2">
      <c r="A2" s="571" t="s">
        <v>1</v>
      </c>
      <c r="B2" s="570" t="s">
        <v>2</v>
      </c>
      <c r="C2" s="45" t="s">
        <v>3</v>
      </c>
      <c r="D2" s="45" t="s">
        <v>4</v>
      </c>
      <c r="E2" s="46" t="s">
        <v>5</v>
      </c>
      <c r="F2" s="405" t="s">
        <v>6</v>
      </c>
      <c r="G2" s="405" t="s">
        <v>7</v>
      </c>
      <c r="H2" s="405" t="s">
        <v>8</v>
      </c>
      <c r="I2" s="406" t="s">
        <v>9</v>
      </c>
      <c r="J2" s="406" t="s">
        <v>10</v>
      </c>
      <c r="K2" s="406" t="s">
        <v>11</v>
      </c>
      <c r="L2" s="406" t="s">
        <v>12</v>
      </c>
      <c r="M2" s="406" t="s">
        <v>13</v>
      </c>
      <c r="N2" s="47" t="s">
        <v>14</v>
      </c>
      <c r="O2" s="45" t="s">
        <v>15</v>
      </c>
      <c r="P2" s="48" t="s">
        <v>16</v>
      </c>
      <c r="Q2" s="48" t="s">
        <v>17</v>
      </c>
      <c r="R2" s="48" t="s">
        <v>18</v>
      </c>
      <c r="S2" s="48" t="s">
        <v>19</v>
      </c>
      <c r="T2" s="1" t="s">
        <v>20</v>
      </c>
      <c r="U2" s="49" t="s">
        <v>21</v>
      </c>
      <c r="V2" s="49" t="s">
        <v>22</v>
      </c>
      <c r="W2" s="50"/>
      <c r="X2" s="50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</row>
    <row r="3" spans="1:42" ht="30" customHeight="1" x14ac:dyDescent="0.2">
      <c r="B3" s="2"/>
      <c r="C3" s="2" t="s">
        <v>23</v>
      </c>
      <c r="D3" s="2" t="s">
        <v>24</v>
      </c>
      <c r="E3" s="3">
        <f>SUM(F3,G3,H3,M3)</f>
        <v>340</v>
      </c>
      <c r="F3" s="3">
        <f>SUM(F5,F9,F22,F27)</f>
        <v>82</v>
      </c>
      <c r="G3" s="3">
        <f>SUM(G5,G9,G22,G27)</f>
        <v>255</v>
      </c>
      <c r="H3" s="3">
        <f>SUM(H5,H9,H22,H27)</f>
        <v>0</v>
      </c>
      <c r="I3" s="3">
        <f>SUM(I5,I9,I22,I27)</f>
        <v>0</v>
      </c>
      <c r="J3" s="3"/>
      <c r="K3" s="3">
        <f>SUM(K5,K9,K22,K27)</f>
        <v>72</v>
      </c>
      <c r="L3" s="3">
        <f>SUM(L5,L9,L22,L27)</f>
        <v>60</v>
      </c>
      <c r="M3" s="3">
        <f>SUM(M5,M9,M22,M27)</f>
        <v>3</v>
      </c>
      <c r="N3" s="4"/>
      <c r="O3" s="3">
        <f>SUM(O5,O9,O22,O27)</f>
        <v>30</v>
      </c>
      <c r="P3" s="2"/>
      <c r="Q3" s="2"/>
      <c r="R3" s="5"/>
      <c r="S3" s="5"/>
      <c r="T3" s="5"/>
      <c r="U3" s="5"/>
      <c r="V3" s="5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ht="30" customHeight="1" x14ac:dyDescent="0.2">
      <c r="B4" s="2"/>
      <c r="C4" s="2"/>
      <c r="D4" s="331" t="s">
        <v>25</v>
      </c>
      <c r="E4" s="332">
        <f>E3+79</f>
        <v>419</v>
      </c>
      <c r="F4" s="3"/>
      <c r="G4" s="3"/>
      <c r="H4" s="3"/>
      <c r="I4" s="3"/>
      <c r="J4" s="3"/>
      <c r="K4" s="3"/>
      <c r="L4" s="3"/>
      <c r="M4" s="3"/>
      <c r="N4" s="4"/>
      <c r="O4" s="3"/>
      <c r="P4" s="2"/>
      <c r="Q4" s="2"/>
      <c r="R4" s="5"/>
      <c r="S4" s="5"/>
      <c r="T4" s="5"/>
      <c r="U4" s="5"/>
      <c r="V4" s="5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</row>
    <row r="5" spans="1:42" s="354" customFormat="1" x14ac:dyDescent="0.2">
      <c r="A5" s="568" t="s">
        <v>26</v>
      </c>
      <c r="B5" s="556" t="s">
        <v>27</v>
      </c>
      <c r="C5" s="309"/>
      <c r="D5" s="310" t="s">
        <v>28</v>
      </c>
      <c r="E5" s="42">
        <f>SUM(F5:H5) + M5</f>
        <v>120</v>
      </c>
      <c r="F5" s="40">
        <f t="shared" ref="F5:H5" si="0">SUM(F6:F8)</f>
        <v>39</v>
      </c>
      <c r="G5" s="40">
        <f t="shared" si="0"/>
        <v>78</v>
      </c>
      <c r="H5" s="40">
        <f t="shared" si="0"/>
        <v>0</v>
      </c>
      <c r="I5" s="40"/>
      <c r="J5" s="40"/>
      <c r="K5" s="40">
        <f t="shared" ref="K5:M5" si="1">SUM(K6:K8)</f>
        <v>26</v>
      </c>
      <c r="L5" s="40">
        <f t="shared" si="1"/>
        <v>60</v>
      </c>
      <c r="M5" s="40">
        <f t="shared" si="1"/>
        <v>3</v>
      </c>
      <c r="N5" s="6"/>
      <c r="O5" s="38">
        <v>11</v>
      </c>
      <c r="P5" s="312"/>
      <c r="Q5" s="312"/>
      <c r="R5" s="313"/>
      <c r="S5" s="333" t="s">
        <v>29</v>
      </c>
      <c r="T5" s="333" t="s">
        <v>29</v>
      </c>
      <c r="U5" s="334"/>
      <c r="V5" s="314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  <c r="AM5" s="315"/>
      <c r="AN5" s="315"/>
      <c r="AO5" s="315"/>
      <c r="AP5" s="315"/>
    </row>
    <row r="6" spans="1:42" s="354" customFormat="1" x14ac:dyDescent="0.2">
      <c r="A6" s="568" t="s">
        <v>26</v>
      </c>
      <c r="B6" s="557" t="s">
        <v>30</v>
      </c>
      <c r="C6" s="373" t="s">
        <v>31</v>
      </c>
      <c r="D6" s="316" t="s">
        <v>32</v>
      </c>
      <c r="E6" s="317"/>
      <c r="F6" s="286">
        <v>13</v>
      </c>
      <c r="G6" s="286">
        <v>33</v>
      </c>
      <c r="H6" s="286"/>
      <c r="I6" s="286"/>
      <c r="J6" s="286"/>
      <c r="K6" s="286">
        <v>13</v>
      </c>
      <c r="L6" s="286"/>
      <c r="M6" s="286"/>
      <c r="N6" s="319">
        <v>0.36359999999999998</v>
      </c>
      <c r="O6" s="288"/>
      <c r="P6" s="374">
        <v>2</v>
      </c>
      <c r="Q6" s="374" t="s">
        <v>33</v>
      </c>
      <c r="R6" s="375"/>
      <c r="S6" s="375" t="s">
        <v>34</v>
      </c>
      <c r="T6" s="376" t="s">
        <v>35</v>
      </c>
      <c r="U6" s="377" t="s">
        <v>36</v>
      </c>
      <c r="V6" s="323"/>
      <c r="W6" s="315"/>
      <c r="X6" s="315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</row>
    <row r="7" spans="1:42" s="354" customFormat="1" x14ac:dyDescent="0.2">
      <c r="A7" s="568" t="s">
        <v>37</v>
      </c>
      <c r="B7" s="558" t="s">
        <v>30</v>
      </c>
      <c r="C7" s="288" t="s">
        <v>38</v>
      </c>
      <c r="D7" s="316" t="s">
        <v>39</v>
      </c>
      <c r="E7" s="317"/>
      <c r="F7" s="318">
        <v>13</v>
      </c>
      <c r="G7" s="318">
        <v>33</v>
      </c>
      <c r="H7" s="318"/>
      <c r="I7" s="318"/>
      <c r="J7" s="318"/>
      <c r="K7" s="318">
        <v>13</v>
      </c>
      <c r="L7" s="318"/>
      <c r="M7" s="318"/>
      <c r="N7" s="319">
        <v>0.36359999999999998</v>
      </c>
      <c r="O7" s="325"/>
      <c r="P7" s="374">
        <v>2</v>
      </c>
      <c r="Q7" s="374" t="s">
        <v>33</v>
      </c>
      <c r="R7" s="375"/>
      <c r="S7" s="375" t="s">
        <v>34</v>
      </c>
      <c r="T7" s="376" t="s">
        <v>35</v>
      </c>
      <c r="U7" s="377" t="s">
        <v>36</v>
      </c>
      <c r="V7" s="323"/>
      <c r="W7" s="315"/>
      <c r="X7" s="315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</row>
    <row r="8" spans="1:42" s="354" customFormat="1" x14ac:dyDescent="0.2">
      <c r="A8" s="568" t="s">
        <v>26</v>
      </c>
      <c r="B8" s="557" t="s">
        <v>30</v>
      </c>
      <c r="C8" s="373" t="s">
        <v>40</v>
      </c>
      <c r="D8" s="316" t="s">
        <v>41</v>
      </c>
      <c r="E8" s="317"/>
      <c r="F8" s="286">
        <v>13</v>
      </c>
      <c r="G8" s="286">
        <v>12</v>
      </c>
      <c r="H8" s="286"/>
      <c r="I8" s="286" t="s">
        <v>42</v>
      </c>
      <c r="J8" s="286"/>
      <c r="K8" s="286"/>
      <c r="L8" s="286">
        <v>60</v>
      </c>
      <c r="M8" s="286">
        <v>3</v>
      </c>
      <c r="N8" s="319">
        <v>0.2727</v>
      </c>
      <c r="O8" s="288"/>
      <c r="P8" s="374">
        <v>2</v>
      </c>
      <c r="Q8" s="374" t="s">
        <v>33</v>
      </c>
      <c r="R8" s="375"/>
      <c r="S8" s="375" t="s">
        <v>34</v>
      </c>
      <c r="T8" s="376" t="s">
        <v>35</v>
      </c>
      <c r="U8" s="377" t="s">
        <v>36</v>
      </c>
      <c r="V8" s="323"/>
      <c r="W8" s="315"/>
      <c r="X8" s="315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</row>
    <row r="9" spans="1:42" ht="15.75" thickBot="1" x14ac:dyDescent="0.25">
      <c r="A9" s="568"/>
      <c r="B9" s="559" t="s">
        <v>27</v>
      </c>
      <c r="C9" s="28" t="s">
        <v>43</v>
      </c>
      <c r="D9" s="30" t="s">
        <v>44</v>
      </c>
      <c r="E9" s="42">
        <f>SUM(F9:H9) + M9</f>
        <v>138</v>
      </c>
      <c r="F9" s="40">
        <f t="shared" ref="F9:H9" si="2">SUM(F10:F12)</f>
        <v>39</v>
      </c>
      <c r="G9" s="40">
        <f t="shared" si="2"/>
        <v>99</v>
      </c>
      <c r="H9" s="40">
        <f t="shared" si="2"/>
        <v>0</v>
      </c>
      <c r="I9" s="40"/>
      <c r="J9" s="40"/>
      <c r="K9" s="40">
        <f>SUM(K10:K12)</f>
        <v>46</v>
      </c>
      <c r="L9" s="40"/>
      <c r="M9" s="40"/>
      <c r="N9" s="6"/>
      <c r="O9" s="38">
        <v>12</v>
      </c>
      <c r="P9" s="7"/>
      <c r="Q9" s="7"/>
      <c r="R9" s="44"/>
      <c r="S9" s="44" t="s">
        <v>29</v>
      </c>
      <c r="T9" s="44" t="s">
        <v>29</v>
      </c>
      <c r="U9" s="8"/>
      <c r="V9" s="8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</row>
    <row r="10" spans="1:42" x14ac:dyDescent="0.2">
      <c r="A10" s="568"/>
      <c r="B10" s="560" t="s">
        <v>30</v>
      </c>
      <c r="C10" s="31" t="s">
        <v>45</v>
      </c>
      <c r="D10" s="364" t="s">
        <v>46</v>
      </c>
      <c r="E10" s="27"/>
      <c r="F10" s="10">
        <v>13</v>
      </c>
      <c r="G10" s="10">
        <v>33</v>
      </c>
      <c r="H10" s="11"/>
      <c r="I10" s="11"/>
      <c r="J10" s="11"/>
      <c r="K10" s="11">
        <v>13</v>
      </c>
      <c r="L10" s="11"/>
      <c r="M10" s="11"/>
      <c r="N10" s="35">
        <f t="shared" ref="N10:N12" si="3">4/12</f>
        <v>0.33333333333333331</v>
      </c>
      <c r="O10" s="24"/>
      <c r="P10" s="41">
        <v>2</v>
      </c>
      <c r="Q10" s="41" t="s">
        <v>33</v>
      </c>
      <c r="R10" s="36"/>
      <c r="S10" s="36" t="s">
        <v>34</v>
      </c>
      <c r="T10" s="37" t="s">
        <v>35</v>
      </c>
      <c r="U10" s="9" t="s">
        <v>36</v>
      </c>
      <c r="V10" s="9"/>
      <c r="W10" s="33"/>
      <c r="X10" s="33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</row>
    <row r="11" spans="1:42" x14ac:dyDescent="0.2">
      <c r="A11" s="568"/>
      <c r="B11" s="560" t="s">
        <v>30</v>
      </c>
      <c r="C11" s="31" t="s">
        <v>47</v>
      </c>
      <c r="D11" s="365" t="s">
        <v>48</v>
      </c>
      <c r="E11" s="27"/>
      <c r="F11" s="10">
        <v>13</v>
      </c>
      <c r="G11" s="10">
        <v>33</v>
      </c>
      <c r="H11" s="11"/>
      <c r="I11" s="11"/>
      <c r="J11" s="11"/>
      <c r="K11" s="11">
        <v>13</v>
      </c>
      <c r="L11" s="11"/>
      <c r="M11" s="11"/>
      <c r="N11" s="35">
        <f t="shared" si="3"/>
        <v>0.33333333333333331</v>
      </c>
      <c r="O11" s="24"/>
      <c r="P11" s="41">
        <v>2</v>
      </c>
      <c r="Q11" s="41" t="s">
        <v>33</v>
      </c>
      <c r="R11" s="36"/>
      <c r="S11" s="36" t="s">
        <v>34</v>
      </c>
      <c r="T11" s="37" t="s">
        <v>35</v>
      </c>
      <c r="U11" s="9" t="s">
        <v>36</v>
      </c>
      <c r="V11" s="9"/>
      <c r="W11" s="33"/>
      <c r="X11" s="33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</row>
    <row r="12" spans="1:42" ht="15.75" thickBot="1" x14ac:dyDescent="0.25">
      <c r="A12" s="568"/>
      <c r="B12" s="560" t="s">
        <v>30</v>
      </c>
      <c r="C12" s="31" t="s">
        <v>49</v>
      </c>
      <c r="D12" s="366" t="s">
        <v>50</v>
      </c>
      <c r="E12" s="27"/>
      <c r="F12" s="10">
        <v>13</v>
      </c>
      <c r="G12" s="10">
        <v>33</v>
      </c>
      <c r="H12" s="11"/>
      <c r="I12" s="11"/>
      <c r="J12" s="11"/>
      <c r="K12" s="11">
        <v>20</v>
      </c>
      <c r="L12" s="11"/>
      <c r="M12" s="11"/>
      <c r="N12" s="35">
        <f t="shared" si="3"/>
        <v>0.33333333333333331</v>
      </c>
      <c r="O12" s="24"/>
      <c r="P12" s="41">
        <v>2</v>
      </c>
      <c r="Q12" s="41" t="s">
        <v>33</v>
      </c>
      <c r="R12" s="36"/>
      <c r="S12" s="36" t="s">
        <v>34</v>
      </c>
      <c r="T12" s="37" t="s">
        <v>35</v>
      </c>
      <c r="U12" s="9" t="s">
        <v>36</v>
      </c>
      <c r="V12" s="9"/>
      <c r="W12" s="33"/>
      <c r="X12" s="33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</row>
    <row r="13" spans="1:42" x14ac:dyDescent="0.2">
      <c r="A13" s="569" t="s">
        <v>51</v>
      </c>
      <c r="B13" s="561" t="s">
        <v>27</v>
      </c>
      <c r="C13" s="291" t="s">
        <v>52</v>
      </c>
      <c r="D13" s="292" t="s">
        <v>53</v>
      </c>
      <c r="E13" s="79">
        <f>SUM(F13:H13)</f>
        <v>36</v>
      </c>
      <c r="F13" s="80">
        <f>SUM(F14:F16)</f>
        <v>0</v>
      </c>
      <c r="G13" s="80">
        <f>SUM(G14:G15)</f>
        <v>36</v>
      </c>
      <c r="H13" s="80">
        <f>SUM(H14:H16)</f>
        <v>0</v>
      </c>
      <c r="I13" s="80"/>
      <c r="J13" s="80"/>
      <c r="K13" s="80">
        <f t="shared" ref="K13:L13" si="4">SUM(K14:K16)</f>
        <v>4</v>
      </c>
      <c r="L13" s="80">
        <f t="shared" si="4"/>
        <v>4</v>
      </c>
      <c r="M13" s="80"/>
      <c r="N13" s="81"/>
      <c r="O13" s="77">
        <v>3</v>
      </c>
      <c r="P13" s="82"/>
      <c r="Q13" s="82"/>
      <c r="R13" s="83"/>
      <c r="S13" s="83" t="s">
        <v>29</v>
      </c>
      <c r="T13" s="83" t="s">
        <v>29</v>
      </c>
      <c r="U13" s="84"/>
      <c r="V13" s="84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</row>
    <row r="14" spans="1:42" x14ac:dyDescent="0.2">
      <c r="A14" s="569" t="s">
        <v>51</v>
      </c>
      <c r="B14" s="562" t="s">
        <v>30</v>
      </c>
      <c r="C14" s="293" t="s">
        <v>54</v>
      </c>
      <c r="D14" s="367" t="s">
        <v>55</v>
      </c>
      <c r="E14" s="54"/>
      <c r="F14" s="54"/>
      <c r="G14" s="54">
        <v>24</v>
      </c>
      <c r="H14" s="63"/>
      <c r="I14" s="54"/>
      <c r="J14" s="54"/>
      <c r="K14" s="54">
        <v>4</v>
      </c>
      <c r="L14" s="54"/>
      <c r="M14" s="54"/>
      <c r="N14" s="85">
        <f>2/3</f>
        <v>0.66666666666666663</v>
      </c>
      <c r="O14" s="56"/>
      <c r="P14" s="57">
        <v>2</v>
      </c>
      <c r="Q14" s="57" t="s">
        <v>33</v>
      </c>
      <c r="R14" s="57"/>
      <c r="S14" s="57" t="s">
        <v>34</v>
      </c>
      <c r="T14" s="59" t="s">
        <v>35</v>
      </c>
      <c r="U14" s="60" t="s">
        <v>36</v>
      </c>
      <c r="V14" s="60"/>
      <c r="W14" s="33"/>
      <c r="X14" s="33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</row>
    <row r="15" spans="1:42" x14ac:dyDescent="0.2">
      <c r="A15" s="569" t="s">
        <v>51</v>
      </c>
      <c r="B15" s="562" t="s">
        <v>30</v>
      </c>
      <c r="C15" s="293" t="s">
        <v>56</v>
      </c>
      <c r="D15" s="367" t="s">
        <v>57</v>
      </c>
      <c r="E15" s="54"/>
      <c r="F15" s="54"/>
      <c r="G15" s="54">
        <v>12</v>
      </c>
      <c r="H15" s="63"/>
      <c r="I15" s="54" t="s">
        <v>42</v>
      </c>
      <c r="J15" s="54"/>
      <c r="K15" s="54"/>
      <c r="L15" s="54">
        <v>4</v>
      </c>
      <c r="M15" s="54"/>
      <c r="N15" s="85">
        <f>1/3</f>
        <v>0.33333333333333331</v>
      </c>
      <c r="O15" s="56"/>
      <c r="P15" s="57">
        <v>2</v>
      </c>
      <c r="Q15" s="57" t="s">
        <v>33</v>
      </c>
      <c r="R15" s="57"/>
      <c r="S15" s="57" t="s">
        <v>34</v>
      </c>
      <c r="T15" s="59" t="s">
        <v>35</v>
      </c>
      <c r="U15" s="60" t="s">
        <v>36</v>
      </c>
      <c r="V15" s="60"/>
      <c r="W15" s="33"/>
      <c r="X15" s="33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</row>
    <row r="16" spans="1:42" x14ac:dyDescent="0.2">
      <c r="A16" s="569" t="s">
        <v>51</v>
      </c>
      <c r="B16" s="561" t="s">
        <v>27</v>
      </c>
      <c r="C16" s="291" t="s">
        <v>58</v>
      </c>
      <c r="D16" s="292" t="s">
        <v>59</v>
      </c>
      <c r="E16" s="79">
        <f>SUM(F16:H16)</f>
        <v>30</v>
      </c>
      <c r="F16" s="80">
        <f>SUM(F17:F21)</f>
        <v>0</v>
      </c>
      <c r="G16" s="80">
        <f>SUM(G17)</f>
        <v>30</v>
      </c>
      <c r="H16" s="80">
        <f>SUM(H17:H21)</f>
        <v>0</v>
      </c>
      <c r="I16" s="80"/>
      <c r="J16" s="80"/>
      <c r="K16" s="80">
        <f>SUM(K17:K21)</f>
        <v>0</v>
      </c>
      <c r="L16" s="80"/>
      <c r="M16" s="80"/>
      <c r="N16" s="81"/>
      <c r="O16" s="77">
        <v>3</v>
      </c>
      <c r="P16" s="82">
        <v>2</v>
      </c>
      <c r="Q16" s="82" t="s">
        <v>33</v>
      </c>
      <c r="R16" s="83"/>
      <c r="S16" s="83" t="s">
        <v>29</v>
      </c>
      <c r="T16" s="83" t="s">
        <v>35</v>
      </c>
      <c r="U16" s="84"/>
      <c r="V16" s="84"/>
      <c r="W16" s="33"/>
      <c r="X16" s="33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</row>
    <row r="17" spans="1:43" x14ac:dyDescent="0.2">
      <c r="A17" s="569" t="s">
        <v>51</v>
      </c>
      <c r="B17" s="562" t="s">
        <v>30</v>
      </c>
      <c r="C17" s="293"/>
      <c r="D17" s="367" t="s">
        <v>60</v>
      </c>
      <c r="E17" s="54"/>
      <c r="F17" s="54">
        <v>0</v>
      </c>
      <c r="G17" s="54">
        <v>30</v>
      </c>
      <c r="H17" s="55"/>
      <c r="I17" s="54"/>
      <c r="J17" s="54"/>
      <c r="K17" s="54">
        <v>0</v>
      </c>
      <c r="L17" s="54"/>
      <c r="M17" s="54"/>
      <c r="N17" s="56">
        <v>1</v>
      </c>
      <c r="O17" s="56"/>
      <c r="P17" s="57">
        <v>2</v>
      </c>
      <c r="Q17" s="57" t="s">
        <v>33</v>
      </c>
      <c r="R17" s="57"/>
      <c r="S17" s="58" t="s">
        <v>29</v>
      </c>
      <c r="T17" s="59" t="s">
        <v>35</v>
      </c>
      <c r="U17" s="60"/>
      <c r="V17" s="60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</row>
    <row r="18" spans="1:43" x14ac:dyDescent="0.2">
      <c r="A18" s="569" t="s">
        <v>51</v>
      </c>
      <c r="B18" s="561" t="s">
        <v>61</v>
      </c>
      <c r="C18" s="291" t="s">
        <v>62</v>
      </c>
      <c r="D18" s="292" t="s">
        <v>63</v>
      </c>
      <c r="E18" s="79">
        <f>SUM(F18:H18)</f>
        <v>24</v>
      </c>
      <c r="F18" s="80">
        <f>SUM(F19:F21)</f>
        <v>0</v>
      </c>
      <c r="G18" s="80">
        <f>SUM(G19:G21)</f>
        <v>24</v>
      </c>
      <c r="H18" s="80">
        <f t="shared" ref="H18" si="5">SUM(H19:H21)</f>
        <v>0</v>
      </c>
      <c r="I18" s="80"/>
      <c r="J18" s="80"/>
      <c r="K18" s="80">
        <f t="shared" ref="K18:L18" si="6">SUM(K19:K21)</f>
        <v>0</v>
      </c>
      <c r="L18" s="80">
        <f t="shared" si="6"/>
        <v>0</v>
      </c>
      <c r="M18" s="80"/>
      <c r="N18" s="81"/>
      <c r="O18" s="77">
        <v>2</v>
      </c>
      <c r="P18" s="82">
        <v>2</v>
      </c>
      <c r="Q18" s="82" t="s">
        <v>33</v>
      </c>
      <c r="R18" s="83"/>
      <c r="S18" s="83" t="s">
        <v>29</v>
      </c>
      <c r="T18" s="83" t="s">
        <v>29</v>
      </c>
      <c r="U18" s="84"/>
      <c r="V18" s="84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</row>
    <row r="19" spans="1:43" x14ac:dyDescent="0.2">
      <c r="A19" s="569" t="s">
        <v>51</v>
      </c>
      <c r="B19" s="562" t="s">
        <v>64</v>
      </c>
      <c r="C19" s="293" t="s">
        <v>65</v>
      </c>
      <c r="D19" s="367" t="s">
        <v>66</v>
      </c>
      <c r="E19" s="54"/>
      <c r="F19" s="54"/>
      <c r="G19" s="54">
        <v>8</v>
      </c>
      <c r="H19" s="63"/>
      <c r="I19" s="54"/>
      <c r="J19" s="54"/>
      <c r="K19" s="54"/>
      <c r="L19" s="54"/>
      <c r="M19" s="54"/>
      <c r="N19" s="85"/>
      <c r="O19" s="56"/>
      <c r="P19" s="57"/>
      <c r="Q19" s="57"/>
      <c r="R19" s="57"/>
      <c r="S19" s="57"/>
      <c r="T19" s="59" t="s">
        <v>35</v>
      </c>
      <c r="U19" s="60" t="s">
        <v>36</v>
      </c>
      <c r="V19" s="60"/>
      <c r="W19" s="33"/>
      <c r="X19" s="33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</row>
    <row r="20" spans="1:43" x14ac:dyDescent="0.2">
      <c r="A20" s="569" t="s">
        <v>51</v>
      </c>
      <c r="B20" s="562" t="s">
        <v>64</v>
      </c>
      <c r="C20" s="293" t="s">
        <v>67</v>
      </c>
      <c r="D20" s="367" t="s">
        <v>68</v>
      </c>
      <c r="E20" s="54"/>
      <c r="F20" s="54"/>
      <c r="G20" s="54">
        <v>8</v>
      </c>
      <c r="H20" s="63"/>
      <c r="I20" s="54"/>
      <c r="J20" s="54"/>
      <c r="K20" s="54"/>
      <c r="L20" s="54"/>
      <c r="M20" s="54"/>
      <c r="N20" s="85"/>
      <c r="O20" s="56"/>
      <c r="P20" s="57"/>
      <c r="Q20" s="57"/>
      <c r="R20" s="57"/>
      <c r="S20" s="57"/>
      <c r="T20" s="59" t="s">
        <v>35</v>
      </c>
      <c r="U20" s="60" t="s">
        <v>36</v>
      </c>
      <c r="V20" s="60"/>
      <c r="W20" s="33"/>
      <c r="X20" s="33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</row>
    <row r="21" spans="1:43" x14ac:dyDescent="0.2">
      <c r="A21" s="569" t="s">
        <v>51</v>
      </c>
      <c r="B21" s="562" t="s">
        <v>64</v>
      </c>
      <c r="C21" s="293" t="s">
        <v>69</v>
      </c>
      <c r="D21" s="367" t="s">
        <v>70</v>
      </c>
      <c r="E21" s="54"/>
      <c r="F21" s="54"/>
      <c r="G21" s="54">
        <v>8</v>
      </c>
      <c r="H21" s="63"/>
      <c r="I21" s="54"/>
      <c r="J21" s="54"/>
      <c r="K21" s="54"/>
      <c r="L21" s="54"/>
      <c r="M21" s="54"/>
      <c r="N21" s="85"/>
      <c r="O21" s="56"/>
      <c r="P21" s="57"/>
      <c r="Q21" s="57"/>
      <c r="R21" s="57"/>
      <c r="S21" s="57"/>
      <c r="T21" s="59" t="s">
        <v>35</v>
      </c>
      <c r="U21" s="60" t="s">
        <v>36</v>
      </c>
      <c r="V21" s="60"/>
      <c r="W21" s="33"/>
      <c r="X21" s="33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</row>
    <row r="22" spans="1:43" s="354" customFormat="1" x14ac:dyDescent="0.2">
      <c r="A22" s="337" t="s">
        <v>37</v>
      </c>
      <c r="B22" s="563" t="s">
        <v>27</v>
      </c>
      <c r="C22" s="307" t="s">
        <v>71</v>
      </c>
      <c r="D22" s="346" t="s">
        <v>72</v>
      </c>
      <c r="E22" s="392">
        <v>52</v>
      </c>
      <c r="F22" s="392">
        <v>4</v>
      </c>
      <c r="G22" s="392">
        <v>48</v>
      </c>
      <c r="H22" s="392"/>
      <c r="I22" s="392"/>
      <c r="J22" s="392"/>
      <c r="K22" s="392"/>
      <c r="L22" s="392"/>
      <c r="M22" s="392"/>
      <c r="N22" s="392"/>
      <c r="O22" s="392">
        <v>4</v>
      </c>
      <c r="P22" s="392">
        <v>4</v>
      </c>
      <c r="Q22" s="392" t="s">
        <v>33</v>
      </c>
      <c r="R22" s="393"/>
      <c r="S22" s="393" t="s">
        <v>29</v>
      </c>
      <c r="T22" s="393" t="s">
        <v>73</v>
      </c>
      <c r="U22" s="393"/>
      <c r="V22" s="314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5"/>
      <c r="AL22" s="315"/>
      <c r="AM22" s="315"/>
      <c r="AN22" s="315"/>
      <c r="AO22" s="315"/>
      <c r="AP22" s="315"/>
      <c r="AQ22" s="315"/>
    </row>
    <row r="23" spans="1:43" s="354" customFormat="1" x14ac:dyDescent="0.2">
      <c r="A23" s="337" t="s">
        <v>37</v>
      </c>
      <c r="B23" s="564" t="s">
        <v>30</v>
      </c>
      <c r="C23" s="287" t="s">
        <v>74</v>
      </c>
      <c r="D23" s="358" t="s">
        <v>75</v>
      </c>
      <c r="E23" s="394">
        <v>20</v>
      </c>
      <c r="F23" s="394"/>
      <c r="G23" s="395">
        <v>20</v>
      </c>
      <c r="H23" s="394"/>
      <c r="I23" s="394"/>
      <c r="J23" s="394"/>
      <c r="K23" s="394"/>
      <c r="L23" s="394"/>
      <c r="M23" s="394"/>
      <c r="N23" s="394">
        <v>0.25</v>
      </c>
      <c r="O23" s="394"/>
      <c r="P23" s="394"/>
      <c r="Q23" s="394"/>
      <c r="R23" s="394"/>
      <c r="S23" s="394" t="s">
        <v>34</v>
      </c>
      <c r="T23" s="394" t="s">
        <v>73</v>
      </c>
      <c r="U23" s="394" t="s">
        <v>36</v>
      </c>
      <c r="V23" s="323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5"/>
      <c r="AK23" s="315"/>
      <c r="AL23" s="315"/>
      <c r="AM23" s="315"/>
      <c r="AN23" s="315"/>
      <c r="AO23" s="315"/>
      <c r="AP23" s="315"/>
      <c r="AQ23" s="315"/>
    </row>
    <row r="24" spans="1:43" s="354" customFormat="1" x14ac:dyDescent="0.2">
      <c r="A24" s="337" t="s">
        <v>37</v>
      </c>
      <c r="B24" s="564" t="s">
        <v>30</v>
      </c>
      <c r="C24" s="287" t="s">
        <v>76</v>
      </c>
      <c r="D24" s="358" t="s">
        <v>77</v>
      </c>
      <c r="E24" s="394">
        <v>8</v>
      </c>
      <c r="F24" s="394"/>
      <c r="G24" s="394">
        <v>8</v>
      </c>
      <c r="H24" s="394"/>
      <c r="I24" s="394"/>
      <c r="J24" s="394"/>
      <c r="K24" s="394"/>
      <c r="L24" s="394"/>
      <c r="M24" s="394"/>
      <c r="N24" s="394">
        <v>0.25</v>
      </c>
      <c r="O24" s="394"/>
      <c r="P24" s="394"/>
      <c r="Q24" s="394"/>
      <c r="R24" s="394"/>
      <c r="S24" s="394" t="s">
        <v>34</v>
      </c>
      <c r="T24" s="394" t="s">
        <v>73</v>
      </c>
      <c r="U24" s="394" t="s">
        <v>36</v>
      </c>
      <c r="V24" s="323"/>
      <c r="W24" s="315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/>
      <c r="AI24" s="315"/>
      <c r="AJ24" s="315"/>
      <c r="AK24" s="315"/>
      <c r="AL24" s="315"/>
      <c r="AM24" s="315"/>
      <c r="AN24" s="315"/>
      <c r="AO24" s="315"/>
      <c r="AP24" s="315"/>
      <c r="AQ24" s="315"/>
    </row>
    <row r="25" spans="1:43" s="354" customFormat="1" ht="15.75" customHeight="1" x14ac:dyDescent="0.2">
      <c r="A25" s="337" t="s">
        <v>37</v>
      </c>
      <c r="B25" s="564" t="s">
        <v>30</v>
      </c>
      <c r="C25" s="287" t="s">
        <v>78</v>
      </c>
      <c r="D25" s="358" t="s">
        <v>79</v>
      </c>
      <c r="E25" s="394">
        <v>10</v>
      </c>
      <c r="F25" s="394"/>
      <c r="G25" s="395">
        <v>10</v>
      </c>
      <c r="H25" s="394"/>
      <c r="I25" s="394"/>
      <c r="J25" s="394"/>
      <c r="K25" s="394"/>
      <c r="L25" s="394"/>
      <c r="M25" s="394"/>
      <c r="N25" s="394">
        <v>0.25</v>
      </c>
      <c r="O25" s="394"/>
      <c r="P25" s="394"/>
      <c r="Q25" s="394"/>
      <c r="R25" s="394"/>
      <c r="S25" s="394" t="s">
        <v>34</v>
      </c>
      <c r="T25" s="394" t="s">
        <v>73</v>
      </c>
      <c r="U25" s="394" t="s">
        <v>36</v>
      </c>
      <c r="V25" s="323"/>
      <c r="W25" s="315"/>
      <c r="X25" s="315"/>
      <c r="Y25" s="315"/>
      <c r="Z25" s="315"/>
      <c r="AA25" s="315"/>
      <c r="AB25" s="315"/>
      <c r="AC25" s="315"/>
      <c r="AD25" s="315"/>
      <c r="AE25" s="315"/>
      <c r="AF25" s="315"/>
      <c r="AG25" s="315"/>
      <c r="AH25" s="315"/>
      <c r="AI25" s="315"/>
      <c r="AJ25" s="315"/>
      <c r="AK25" s="315"/>
      <c r="AL25" s="315"/>
      <c r="AM25" s="315"/>
      <c r="AN25" s="315"/>
      <c r="AO25" s="315"/>
      <c r="AP25" s="315"/>
      <c r="AQ25" s="315"/>
    </row>
    <row r="26" spans="1:43" s="354" customFormat="1" ht="15.75" customHeight="1" x14ac:dyDescent="0.2">
      <c r="A26" s="337" t="s">
        <v>37</v>
      </c>
      <c r="B26" s="564" t="s">
        <v>30</v>
      </c>
      <c r="C26" s="287" t="s">
        <v>38</v>
      </c>
      <c r="D26" s="358" t="s">
        <v>80</v>
      </c>
      <c r="E26" s="394">
        <v>14</v>
      </c>
      <c r="F26" s="394">
        <v>4</v>
      </c>
      <c r="G26" s="395">
        <v>10</v>
      </c>
      <c r="H26" s="394"/>
      <c r="I26" s="394"/>
      <c r="J26" s="394"/>
      <c r="K26" s="394"/>
      <c r="L26" s="394"/>
      <c r="M26" s="394"/>
      <c r="N26" s="394">
        <v>0.25</v>
      </c>
      <c r="O26" s="394"/>
      <c r="P26" s="394"/>
      <c r="Q26" s="394"/>
      <c r="R26" s="394"/>
      <c r="S26" s="394" t="s">
        <v>34</v>
      </c>
      <c r="T26" s="394" t="s">
        <v>73</v>
      </c>
      <c r="U26" s="394" t="s">
        <v>36</v>
      </c>
      <c r="V26" s="323"/>
      <c r="W26" s="315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/>
      <c r="AI26" s="315"/>
      <c r="AJ26" s="315"/>
      <c r="AK26" s="315"/>
      <c r="AL26" s="315"/>
      <c r="AM26" s="315"/>
      <c r="AN26" s="315"/>
      <c r="AO26" s="315"/>
      <c r="AP26" s="315"/>
      <c r="AQ26" s="315"/>
    </row>
    <row r="27" spans="1:43" s="354" customFormat="1" ht="15.75" customHeight="1" x14ac:dyDescent="0.2">
      <c r="A27" s="337" t="s">
        <v>37</v>
      </c>
      <c r="B27" s="563" t="s">
        <v>27</v>
      </c>
      <c r="C27" s="307" t="s">
        <v>81</v>
      </c>
      <c r="D27" s="346" t="s">
        <v>82</v>
      </c>
      <c r="E27" s="392">
        <v>30</v>
      </c>
      <c r="F27" s="392"/>
      <c r="G27" s="392">
        <v>30</v>
      </c>
      <c r="H27" s="392"/>
      <c r="I27" s="392"/>
      <c r="J27" s="392"/>
      <c r="K27" s="392"/>
      <c r="L27" s="392"/>
      <c r="M27" s="392"/>
      <c r="N27" s="392"/>
      <c r="O27" s="392">
        <v>3</v>
      </c>
      <c r="P27" s="392">
        <v>2</v>
      </c>
      <c r="Q27" s="392" t="s">
        <v>33</v>
      </c>
      <c r="R27" s="393"/>
      <c r="S27" s="393" t="s">
        <v>29</v>
      </c>
      <c r="T27" s="393" t="s">
        <v>73</v>
      </c>
      <c r="U27" s="393" t="s">
        <v>83</v>
      </c>
      <c r="V27" s="314"/>
      <c r="W27" s="315"/>
      <c r="X27" s="315"/>
      <c r="Y27" s="315"/>
      <c r="Z27" s="315"/>
      <c r="AA27" s="315"/>
      <c r="AB27" s="315"/>
      <c r="AC27" s="315"/>
      <c r="AD27" s="315"/>
      <c r="AE27" s="315"/>
      <c r="AF27" s="315"/>
      <c r="AG27" s="315"/>
      <c r="AH27" s="315"/>
      <c r="AI27" s="315"/>
      <c r="AJ27" s="315"/>
      <c r="AK27" s="315"/>
      <c r="AL27" s="315"/>
      <c r="AM27" s="315"/>
      <c r="AN27" s="315"/>
      <c r="AO27" s="315"/>
      <c r="AP27" s="315"/>
      <c r="AQ27" s="315"/>
    </row>
    <row r="28" spans="1:43" x14ac:dyDescent="0.2">
      <c r="A28" s="568"/>
      <c r="B28" s="565"/>
    </row>
    <row r="29" spans="1:43" x14ac:dyDescent="0.2">
      <c r="A29" s="568" t="s">
        <v>26</v>
      </c>
      <c r="B29" s="559" t="s">
        <v>61</v>
      </c>
      <c r="C29" s="87"/>
      <c r="D29" s="330" t="s">
        <v>84</v>
      </c>
      <c r="E29" s="283">
        <f>SUM(F29:H29)</f>
        <v>90</v>
      </c>
      <c r="F29" s="40">
        <f>SUM(F30:F37)</f>
        <v>0</v>
      </c>
      <c r="G29" s="40">
        <f>SUM(G30:G37)</f>
        <v>90</v>
      </c>
      <c r="H29" s="40">
        <f>SUM(H30:H37)</f>
        <v>0</v>
      </c>
      <c r="I29" s="40"/>
      <c r="J29" s="40"/>
      <c r="K29" s="40">
        <f>SUM(K30:K37)</f>
        <v>90</v>
      </c>
      <c r="L29" s="40">
        <f>SUM(L30:L37)</f>
        <v>0</v>
      </c>
      <c r="M29" s="40"/>
      <c r="N29" s="6"/>
      <c r="O29" s="28">
        <v>2</v>
      </c>
      <c r="P29" s="12">
        <v>2</v>
      </c>
      <c r="Q29" s="12" t="s">
        <v>33</v>
      </c>
      <c r="R29" s="44"/>
      <c r="S29" s="44" t="s">
        <v>29</v>
      </c>
      <c r="T29" s="44" t="s">
        <v>29</v>
      </c>
      <c r="U29" s="8"/>
      <c r="V29" s="8"/>
      <c r="W29" s="33"/>
      <c r="X29" s="33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</row>
    <row r="30" spans="1:43" x14ac:dyDescent="0.2">
      <c r="A30" s="568" t="s">
        <v>26</v>
      </c>
      <c r="B30" s="566" t="s">
        <v>64</v>
      </c>
      <c r="C30" s="328" t="s">
        <v>65</v>
      </c>
      <c r="D30" s="616" t="s">
        <v>85</v>
      </c>
      <c r="E30" s="284"/>
      <c r="F30" s="285"/>
      <c r="G30" s="10">
        <v>12</v>
      </c>
      <c r="H30" s="10"/>
      <c r="I30" s="10"/>
      <c r="J30" s="10"/>
      <c r="K30" s="10">
        <v>12</v>
      </c>
      <c r="L30" s="10"/>
      <c r="M30" s="10"/>
      <c r="N30" s="35"/>
      <c r="O30" s="25"/>
      <c r="P30" s="36"/>
      <c r="Q30" s="36"/>
      <c r="R30" s="36"/>
      <c r="S30" s="36"/>
      <c r="T30" s="37" t="s">
        <v>35</v>
      </c>
      <c r="U30" s="9" t="s">
        <v>36</v>
      </c>
      <c r="V30" s="9"/>
      <c r="W30" s="33"/>
      <c r="X30" s="33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</row>
    <row r="31" spans="1:43" x14ac:dyDescent="0.2">
      <c r="A31" s="568"/>
      <c r="B31" s="566" t="s">
        <v>64</v>
      </c>
      <c r="C31" s="328" t="s">
        <v>67</v>
      </c>
      <c r="D31" s="369" t="s">
        <v>68</v>
      </c>
      <c r="E31" s="284"/>
      <c r="F31" s="285"/>
      <c r="G31" s="10">
        <v>12</v>
      </c>
      <c r="H31" s="10"/>
      <c r="I31" s="10"/>
      <c r="J31" s="10"/>
      <c r="K31" s="10">
        <v>12</v>
      </c>
      <c r="L31" s="10"/>
      <c r="M31" s="10"/>
      <c r="N31" s="35"/>
      <c r="O31" s="25"/>
      <c r="P31" s="36"/>
      <c r="Q31" s="36"/>
      <c r="R31" s="36"/>
      <c r="S31" s="36"/>
      <c r="T31" s="37" t="s">
        <v>35</v>
      </c>
      <c r="U31" s="9" t="s">
        <v>36</v>
      </c>
      <c r="V31" s="9"/>
      <c r="W31" s="368"/>
    </row>
    <row r="32" spans="1:43" ht="12.6" customHeight="1" x14ac:dyDescent="0.2">
      <c r="A32" s="568"/>
      <c r="B32" s="566" t="s">
        <v>64</v>
      </c>
      <c r="C32" s="86" t="s">
        <v>69</v>
      </c>
      <c r="D32" s="369" t="s">
        <v>70</v>
      </c>
      <c r="E32" s="284"/>
      <c r="F32" s="285"/>
      <c r="G32" s="10">
        <v>12</v>
      </c>
      <c r="H32" s="10"/>
      <c r="I32" s="10"/>
      <c r="J32" s="10"/>
      <c r="K32" s="10">
        <v>12</v>
      </c>
      <c r="L32" s="10"/>
      <c r="M32" s="10"/>
      <c r="N32" s="35"/>
      <c r="O32" s="25"/>
      <c r="P32" s="36"/>
      <c r="Q32" s="36"/>
      <c r="R32" s="36"/>
      <c r="S32" s="36"/>
      <c r="T32" s="37" t="s">
        <v>35</v>
      </c>
      <c r="U32" s="9" t="s">
        <v>36</v>
      </c>
      <c r="V32" s="9"/>
      <c r="W32" s="368"/>
    </row>
    <row r="33" spans="1:39" s="354" customFormat="1" x14ac:dyDescent="0.2">
      <c r="A33" s="568" t="s">
        <v>37</v>
      </c>
      <c r="B33" s="567" t="s">
        <v>64</v>
      </c>
      <c r="C33" s="329" t="s">
        <v>38</v>
      </c>
      <c r="D33" s="370" t="s">
        <v>86</v>
      </c>
      <c r="E33" s="326"/>
      <c r="F33" s="327"/>
      <c r="G33" s="318">
        <v>12</v>
      </c>
      <c r="H33" s="318"/>
      <c r="I33" s="318"/>
      <c r="J33" s="318"/>
      <c r="K33" s="10">
        <v>12</v>
      </c>
      <c r="L33" s="318"/>
      <c r="M33" s="318"/>
      <c r="N33" s="319"/>
      <c r="O33" s="325"/>
      <c r="P33" s="321"/>
      <c r="Q33" s="321"/>
      <c r="R33" s="321"/>
      <c r="S33" s="321"/>
      <c r="T33" s="322" t="s">
        <v>35</v>
      </c>
      <c r="U33" s="323" t="s">
        <v>36</v>
      </c>
      <c r="V33" s="323"/>
    </row>
    <row r="34" spans="1:39" s="354" customFormat="1" x14ac:dyDescent="0.2">
      <c r="A34" s="568" t="s">
        <v>37</v>
      </c>
      <c r="B34" s="567" t="s">
        <v>64</v>
      </c>
      <c r="C34" s="329" t="s">
        <v>38</v>
      </c>
      <c r="D34" s="370" t="s">
        <v>87</v>
      </c>
      <c r="E34" s="326"/>
      <c r="F34" s="327"/>
      <c r="G34" s="318">
        <v>12</v>
      </c>
      <c r="H34" s="318"/>
      <c r="I34" s="318"/>
      <c r="J34" s="318"/>
      <c r="K34" s="10">
        <v>12</v>
      </c>
      <c r="L34" s="318"/>
      <c r="M34" s="318"/>
      <c r="N34" s="319"/>
      <c r="O34" s="325"/>
      <c r="P34" s="321"/>
      <c r="Q34" s="321"/>
      <c r="R34" s="321"/>
      <c r="S34" s="321"/>
      <c r="T34" s="322" t="s">
        <v>35</v>
      </c>
      <c r="U34" s="323" t="s">
        <v>36</v>
      </c>
      <c r="V34" s="323"/>
    </row>
    <row r="35" spans="1:39" s="354" customFormat="1" x14ac:dyDescent="0.2">
      <c r="A35" s="568" t="s">
        <v>37</v>
      </c>
      <c r="B35" s="567" t="s">
        <v>64</v>
      </c>
      <c r="C35" s="329" t="s">
        <v>38</v>
      </c>
      <c r="D35" s="370" t="s">
        <v>88</v>
      </c>
      <c r="E35" s="326"/>
      <c r="F35" s="327"/>
      <c r="G35" s="318">
        <v>6</v>
      </c>
      <c r="H35" s="318"/>
      <c r="I35" s="318"/>
      <c r="J35" s="318"/>
      <c r="K35" s="318">
        <v>6</v>
      </c>
      <c r="L35" s="318"/>
      <c r="M35" s="318"/>
      <c r="N35" s="319"/>
      <c r="O35" s="325"/>
      <c r="P35" s="321"/>
      <c r="Q35" s="321"/>
      <c r="R35" s="321"/>
      <c r="S35" s="321"/>
      <c r="T35" s="322" t="s">
        <v>35</v>
      </c>
      <c r="U35" s="323" t="s">
        <v>36</v>
      </c>
      <c r="V35" s="323"/>
    </row>
    <row r="36" spans="1:39" x14ac:dyDescent="0.2">
      <c r="A36" s="568" t="s">
        <v>89</v>
      </c>
      <c r="B36" s="566" t="s">
        <v>64</v>
      </c>
      <c r="C36" s="328" t="s">
        <v>90</v>
      </c>
      <c r="D36" s="369" t="s">
        <v>91</v>
      </c>
      <c r="E36" s="284"/>
      <c r="F36" s="285"/>
      <c r="G36" s="10">
        <v>12</v>
      </c>
      <c r="H36" s="10"/>
      <c r="I36" s="10"/>
      <c r="J36" s="10"/>
      <c r="K36" s="10">
        <v>12</v>
      </c>
      <c r="L36" s="10"/>
      <c r="M36" s="10"/>
      <c r="N36" s="35"/>
      <c r="O36" s="25"/>
      <c r="P36" s="36"/>
      <c r="Q36" s="36"/>
      <c r="R36" s="36"/>
      <c r="S36" s="36"/>
      <c r="T36" s="37" t="s">
        <v>35</v>
      </c>
      <c r="U36" s="9" t="s">
        <v>36</v>
      </c>
      <c r="V36" s="9"/>
      <c r="W36" s="368"/>
    </row>
    <row r="37" spans="1:39" s="354" customFormat="1" x14ac:dyDescent="0.2">
      <c r="A37" s="568" t="s">
        <v>37</v>
      </c>
      <c r="B37" s="567" t="s">
        <v>64</v>
      </c>
      <c r="C37" s="329" t="s">
        <v>38</v>
      </c>
      <c r="D37" s="370" t="s">
        <v>92</v>
      </c>
      <c r="E37" s="326"/>
      <c r="F37" s="327"/>
      <c r="G37" s="318">
        <v>12</v>
      </c>
      <c r="H37" s="318"/>
      <c r="I37" s="318"/>
      <c r="J37" s="318"/>
      <c r="K37" s="318">
        <v>12</v>
      </c>
      <c r="L37" s="318"/>
      <c r="M37" s="318"/>
      <c r="N37" s="319"/>
      <c r="O37" s="325"/>
      <c r="P37" s="321"/>
      <c r="Q37" s="321"/>
      <c r="R37" s="321"/>
      <c r="S37" s="321"/>
      <c r="T37" s="322" t="s">
        <v>35</v>
      </c>
      <c r="U37" s="323" t="s">
        <v>36</v>
      </c>
      <c r="V37" s="323"/>
    </row>
    <row r="38" spans="1:39" ht="15.75" customHeight="1" x14ac:dyDescent="0.2">
      <c r="B38" s="33"/>
      <c r="C38" s="33"/>
      <c r="D38" s="33"/>
      <c r="E38" s="33"/>
      <c r="F38" s="33"/>
      <c r="G38" s="33"/>
      <c r="H38" s="33"/>
      <c r="I38" s="33"/>
      <c r="J38" s="33"/>
      <c r="K38" s="1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</row>
    <row r="39" spans="1:39" ht="15.75" customHeight="1" x14ac:dyDescent="0.2">
      <c r="B39" s="33"/>
      <c r="C39" s="33"/>
      <c r="D39" s="33"/>
      <c r="E39" s="33"/>
      <c r="F39" s="33"/>
      <c r="G39" s="33"/>
      <c r="H39" s="33"/>
      <c r="I39" s="33"/>
      <c r="J39" s="33"/>
      <c r="K39" s="1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</row>
    <row r="40" spans="1:39" ht="15.75" customHeight="1" x14ac:dyDescent="0.2">
      <c r="B40" s="33"/>
      <c r="C40" s="33"/>
      <c r="D40" s="33"/>
      <c r="E40" s="33"/>
      <c r="F40" s="33"/>
      <c r="G40" s="33"/>
      <c r="H40" s="33"/>
      <c r="I40" s="33"/>
      <c r="J40" s="33"/>
      <c r="K40" s="1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</row>
    <row r="41" spans="1:39" ht="15.75" customHeight="1" x14ac:dyDescent="0.2">
      <c r="B41" s="33"/>
      <c r="C41" s="33"/>
      <c r="D41" s="33"/>
      <c r="E41" s="33"/>
      <c r="F41" s="33"/>
      <c r="G41" s="33"/>
      <c r="H41" s="33"/>
      <c r="I41" s="33"/>
      <c r="J41" s="33"/>
      <c r="K41" s="1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</row>
    <row r="42" spans="1:39" ht="15.75" customHeight="1" x14ac:dyDescent="0.2">
      <c r="B42" s="33"/>
      <c r="C42" s="33"/>
      <c r="D42" s="33"/>
      <c r="E42" s="33"/>
      <c r="F42" s="33"/>
      <c r="G42" s="33"/>
      <c r="H42" s="33"/>
      <c r="I42" s="33"/>
      <c r="J42" s="33"/>
      <c r="K42" s="1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</row>
    <row r="43" spans="1:39" ht="15.75" customHeight="1" x14ac:dyDescent="0.2">
      <c r="B43" s="33"/>
      <c r="C43" s="33"/>
      <c r="D43" s="33"/>
      <c r="E43" s="33"/>
      <c r="F43" s="33"/>
      <c r="G43" s="33"/>
      <c r="H43" s="33"/>
      <c r="I43" s="33"/>
      <c r="J43" s="33"/>
      <c r="K43" s="1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</row>
    <row r="44" spans="1:39" ht="15.75" customHeight="1" x14ac:dyDescent="0.2">
      <c r="B44" s="33"/>
      <c r="C44" s="33"/>
      <c r="D44" s="33"/>
      <c r="E44" s="33"/>
      <c r="F44" s="33"/>
      <c r="G44" s="33"/>
      <c r="H44" s="33"/>
      <c r="I44" s="33"/>
      <c r="J44" s="33"/>
      <c r="K44" s="1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</row>
    <row r="45" spans="1:39" ht="15.75" customHeight="1" x14ac:dyDescent="0.2">
      <c r="B45" s="33"/>
      <c r="C45" s="33"/>
      <c r="D45" s="33"/>
      <c r="E45" s="33"/>
      <c r="F45" s="33"/>
      <c r="G45" s="33"/>
      <c r="H45" s="33"/>
      <c r="I45" s="33"/>
      <c r="J45" s="33"/>
      <c r="K45" s="1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</row>
    <row r="46" spans="1:39" ht="15.75" customHeight="1" x14ac:dyDescent="0.2">
      <c r="B46" s="33"/>
      <c r="C46" s="33"/>
      <c r="D46" s="33"/>
      <c r="E46" s="33"/>
      <c r="F46" s="33"/>
      <c r="G46" s="33"/>
      <c r="H46" s="33"/>
      <c r="I46" s="33"/>
      <c r="J46" s="33"/>
      <c r="K46" s="1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</row>
    <row r="47" spans="1:39" ht="15.75" customHeight="1" x14ac:dyDescent="0.2">
      <c r="B47" s="33"/>
      <c r="C47" s="33"/>
      <c r="D47" s="33"/>
      <c r="E47" s="33"/>
      <c r="F47" s="33"/>
      <c r="G47" s="33"/>
      <c r="H47" s="33"/>
      <c r="I47" s="33"/>
      <c r="J47" s="33"/>
      <c r="K47" s="1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</row>
    <row r="48" spans="1:39" ht="15.75" customHeight="1" x14ac:dyDescent="0.2">
      <c r="B48" s="33"/>
      <c r="C48" s="33"/>
      <c r="D48" s="33"/>
      <c r="E48" s="33"/>
      <c r="F48" s="33"/>
      <c r="G48" s="33"/>
      <c r="H48" s="33"/>
      <c r="I48" s="33"/>
      <c r="J48" s="33"/>
      <c r="K48" s="1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</row>
    <row r="49" spans="2:39" ht="15.75" customHeight="1" x14ac:dyDescent="0.2">
      <c r="B49" s="33"/>
      <c r="C49" s="33"/>
      <c r="D49" s="33"/>
      <c r="E49" s="33"/>
      <c r="F49" s="33"/>
      <c r="G49" s="33"/>
      <c r="H49" s="33"/>
      <c r="I49" s="33"/>
      <c r="J49" s="33"/>
      <c r="K49" s="1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</row>
    <row r="50" spans="2:39" ht="15.75" customHeight="1" x14ac:dyDescent="0.2">
      <c r="B50" s="33"/>
      <c r="C50" s="33"/>
      <c r="D50" s="33"/>
      <c r="E50" s="33"/>
      <c r="F50" s="33"/>
      <c r="G50" s="33"/>
      <c r="H50" s="33"/>
      <c r="I50" s="33"/>
      <c r="J50" s="33"/>
      <c r="K50" s="1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</row>
    <row r="51" spans="2:39" ht="15.75" customHeight="1" x14ac:dyDescent="0.2">
      <c r="B51" s="33"/>
      <c r="C51" s="33"/>
      <c r="D51" s="33"/>
      <c r="E51" s="33"/>
      <c r="F51" s="33"/>
      <c r="G51" s="33"/>
      <c r="H51" s="33"/>
      <c r="I51" s="33"/>
      <c r="J51" s="33"/>
      <c r="K51" s="1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</row>
    <row r="52" spans="2:39" ht="15.75" customHeight="1" x14ac:dyDescent="0.2">
      <c r="B52" s="33"/>
      <c r="C52" s="33"/>
      <c r="D52" s="33"/>
      <c r="E52" s="33"/>
      <c r="F52" s="33"/>
      <c r="G52" s="33"/>
      <c r="H52" s="33"/>
      <c r="I52" s="33"/>
      <c r="J52" s="33"/>
      <c r="K52" s="1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</row>
    <row r="53" spans="2:39" ht="15.75" customHeight="1" x14ac:dyDescent="0.2">
      <c r="B53" s="33"/>
      <c r="C53" s="33"/>
      <c r="D53" s="33"/>
      <c r="E53" s="33"/>
      <c r="F53" s="33"/>
      <c r="G53" s="33"/>
      <c r="H53" s="33"/>
      <c r="I53" s="33"/>
      <c r="J53" s="33"/>
      <c r="K53" s="1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</row>
    <row r="54" spans="2:39" ht="15.75" customHeight="1" x14ac:dyDescent="0.2">
      <c r="B54" s="33"/>
      <c r="C54" s="33"/>
      <c r="D54" s="33"/>
      <c r="E54" s="33"/>
      <c r="F54" s="33"/>
      <c r="G54" s="33"/>
      <c r="H54" s="33"/>
      <c r="I54" s="33"/>
      <c r="J54" s="33"/>
      <c r="K54" s="1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</row>
    <row r="55" spans="2:39" ht="15.75" customHeight="1" x14ac:dyDescent="0.2">
      <c r="B55" s="33"/>
      <c r="C55" s="33"/>
      <c r="D55" s="33"/>
      <c r="E55" s="33"/>
      <c r="F55" s="33"/>
      <c r="G55" s="33"/>
      <c r="H55" s="33"/>
      <c r="I55" s="33"/>
      <c r="J55" s="33"/>
      <c r="K55" s="1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</row>
    <row r="56" spans="2:39" ht="15.75" customHeight="1" x14ac:dyDescent="0.2">
      <c r="B56" s="33"/>
      <c r="C56" s="33"/>
      <c r="D56" s="33"/>
      <c r="E56" s="33"/>
      <c r="F56" s="33"/>
      <c r="G56" s="33"/>
      <c r="H56" s="33"/>
      <c r="I56" s="33"/>
      <c r="J56" s="33"/>
      <c r="K56" s="1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</row>
    <row r="57" spans="2:39" ht="15.75" customHeight="1" x14ac:dyDescent="0.2">
      <c r="B57" s="33"/>
      <c r="C57" s="33"/>
      <c r="D57" s="33"/>
      <c r="E57" s="33"/>
      <c r="F57" s="33"/>
      <c r="G57" s="33"/>
      <c r="H57" s="33"/>
      <c r="I57" s="33"/>
      <c r="J57" s="33"/>
      <c r="K57" s="1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</row>
    <row r="58" spans="2:39" ht="15.75" customHeight="1" x14ac:dyDescent="0.2">
      <c r="B58" s="33"/>
      <c r="C58" s="33"/>
      <c r="D58" s="33"/>
      <c r="E58" s="33"/>
      <c r="F58" s="33"/>
      <c r="G58" s="33"/>
      <c r="H58" s="33"/>
      <c r="I58" s="33"/>
      <c r="J58" s="33"/>
      <c r="K58" s="1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</row>
    <row r="59" spans="2:39" ht="15.75" customHeight="1" x14ac:dyDescent="0.2">
      <c r="B59" s="33"/>
      <c r="C59" s="33"/>
      <c r="D59" s="33"/>
      <c r="E59" s="33"/>
      <c r="F59" s="33"/>
      <c r="G59" s="33"/>
      <c r="H59" s="33"/>
      <c r="I59" s="33"/>
      <c r="J59" s="33"/>
      <c r="K59" s="1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</row>
    <row r="60" spans="2:39" ht="15.75" customHeight="1" x14ac:dyDescent="0.2">
      <c r="B60" s="33"/>
      <c r="C60" s="33"/>
      <c r="D60" s="33"/>
      <c r="E60" s="33"/>
      <c r="F60" s="33"/>
      <c r="G60" s="33"/>
      <c r="H60" s="33"/>
      <c r="I60" s="33"/>
      <c r="J60" s="33"/>
      <c r="K60" s="1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</row>
    <row r="61" spans="2:39" ht="15.75" customHeight="1" x14ac:dyDescent="0.2">
      <c r="B61" s="33"/>
      <c r="C61" s="33"/>
      <c r="D61" s="33"/>
      <c r="E61" s="33"/>
      <c r="F61" s="33"/>
      <c r="G61" s="33"/>
      <c r="H61" s="33"/>
      <c r="I61" s="33"/>
      <c r="J61" s="33"/>
      <c r="K61" s="1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</row>
    <row r="62" spans="2:39" ht="15.75" customHeight="1" x14ac:dyDescent="0.2">
      <c r="B62" s="33"/>
      <c r="C62" s="33"/>
      <c r="D62" s="33"/>
      <c r="E62" s="33"/>
      <c r="F62" s="33"/>
      <c r="G62" s="33"/>
      <c r="H62" s="33"/>
      <c r="I62" s="33"/>
      <c r="J62" s="33"/>
      <c r="K62" s="1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</row>
    <row r="63" spans="2:39" ht="15.75" customHeight="1" x14ac:dyDescent="0.2">
      <c r="B63" s="33"/>
      <c r="C63" s="33"/>
      <c r="D63" s="33"/>
      <c r="E63" s="33"/>
      <c r="F63" s="33"/>
      <c r="G63" s="33"/>
      <c r="H63" s="33"/>
      <c r="I63" s="33"/>
      <c r="J63" s="33"/>
      <c r="K63" s="1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</row>
    <row r="64" spans="2:39" ht="15.75" customHeight="1" x14ac:dyDescent="0.2">
      <c r="B64" s="33"/>
      <c r="C64" s="33"/>
      <c r="D64" s="33"/>
      <c r="E64" s="33"/>
      <c r="F64" s="33"/>
      <c r="G64" s="33"/>
      <c r="H64" s="33"/>
      <c r="I64" s="33"/>
      <c r="J64" s="33"/>
      <c r="K64" s="1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</row>
    <row r="65" spans="2:42" ht="15.75" customHeight="1" x14ac:dyDescent="0.2">
      <c r="B65" s="33"/>
      <c r="C65" s="33"/>
      <c r="D65" s="33"/>
      <c r="E65" s="33"/>
      <c r="F65" s="33"/>
      <c r="G65" s="33"/>
      <c r="H65" s="33"/>
      <c r="I65" s="33"/>
      <c r="J65" s="33"/>
      <c r="K65" s="1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</row>
    <row r="66" spans="2:42" ht="15.75" customHeight="1" x14ac:dyDescent="0.2">
      <c r="B66" s="33"/>
      <c r="C66" s="33"/>
      <c r="D66" s="33"/>
      <c r="E66" s="33"/>
      <c r="F66" s="33"/>
      <c r="G66" s="33"/>
      <c r="H66" s="33"/>
      <c r="I66" s="33"/>
      <c r="J66" s="33"/>
      <c r="K66" s="1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</row>
    <row r="67" spans="2:42" ht="15.75" customHeight="1" x14ac:dyDescent="0.2">
      <c r="B67" s="33"/>
      <c r="C67" s="33"/>
      <c r="D67" s="33"/>
      <c r="E67" s="33"/>
      <c r="F67" s="33"/>
      <c r="G67" s="33"/>
      <c r="H67" s="33"/>
      <c r="I67" s="33"/>
      <c r="J67" s="33"/>
      <c r="K67" s="1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</row>
    <row r="68" spans="2:42" ht="15.75" customHeight="1" x14ac:dyDescent="0.2">
      <c r="B68" s="33"/>
      <c r="C68" s="33"/>
      <c r="D68" s="33"/>
      <c r="E68" s="33"/>
      <c r="F68" s="33"/>
      <c r="G68" s="33"/>
      <c r="H68" s="33"/>
      <c r="I68" s="33"/>
      <c r="J68" s="33"/>
      <c r="K68" s="1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</row>
    <row r="69" spans="2:42" ht="15.75" customHeight="1" x14ac:dyDescent="0.2">
      <c r="B69" s="33"/>
      <c r="C69" s="33"/>
      <c r="D69" s="33"/>
      <c r="E69" s="33"/>
      <c r="F69" s="33"/>
      <c r="G69" s="33"/>
      <c r="H69" s="33"/>
      <c r="I69" s="33"/>
      <c r="J69" s="33"/>
      <c r="K69" s="1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</row>
    <row r="70" spans="2:42" ht="15.75" customHeight="1" x14ac:dyDescent="0.2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1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</row>
    <row r="71" spans="2:42" ht="15.75" customHeight="1" x14ac:dyDescent="0.2">
      <c r="B71" s="33"/>
      <c r="C71" s="33"/>
      <c r="D71" s="33"/>
      <c r="E71" s="33"/>
      <c r="F71" s="14"/>
      <c r="G71" s="33"/>
      <c r="H71" s="33"/>
      <c r="I71" s="33"/>
      <c r="J71" s="33"/>
      <c r="K71" s="33"/>
      <c r="L71" s="33"/>
      <c r="M71" s="33"/>
      <c r="N71" s="1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</row>
    <row r="72" spans="2:42" ht="15.75" customHeight="1" x14ac:dyDescent="0.2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1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</row>
    <row r="73" spans="2:42" ht="15.75" customHeight="1" x14ac:dyDescent="0.2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1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</row>
    <row r="74" spans="2:42" ht="15.75" customHeight="1" x14ac:dyDescent="0.2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1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</row>
    <row r="75" spans="2:42" ht="15.75" customHeight="1" x14ac:dyDescent="0.2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1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</row>
    <row r="76" spans="2:42" ht="15.75" customHeight="1" x14ac:dyDescent="0.2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1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</row>
    <row r="77" spans="2:42" ht="15.75" customHeight="1" x14ac:dyDescent="0.2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1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</row>
    <row r="78" spans="2:42" ht="15.75" customHeight="1" x14ac:dyDescent="0.2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1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</row>
    <row r="79" spans="2:42" ht="15.75" customHeight="1" x14ac:dyDescent="0.2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1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</row>
    <row r="80" spans="2:42" ht="15.75" customHeight="1" x14ac:dyDescent="0.2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1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</row>
    <row r="81" spans="2:42" ht="15.75" customHeight="1" x14ac:dyDescent="0.2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1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</row>
    <row r="82" spans="2:42" ht="15.75" customHeight="1" x14ac:dyDescent="0.2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1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</row>
    <row r="83" spans="2:42" ht="15.75" customHeight="1" x14ac:dyDescent="0.2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1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</row>
    <row r="84" spans="2:42" ht="15.75" customHeight="1" x14ac:dyDescent="0.2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1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</row>
    <row r="85" spans="2:42" ht="15.75" customHeight="1" x14ac:dyDescent="0.2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1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</row>
    <row r="86" spans="2:42" ht="15.75" customHeight="1" x14ac:dyDescent="0.2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1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</row>
    <row r="87" spans="2:42" ht="15.75" customHeight="1" x14ac:dyDescent="0.2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1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</row>
    <row r="88" spans="2:42" ht="15.75" customHeight="1" x14ac:dyDescent="0.2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1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</row>
    <row r="89" spans="2:42" ht="15.75" customHeight="1" x14ac:dyDescent="0.2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1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</row>
    <row r="90" spans="2:42" ht="15.75" customHeight="1" x14ac:dyDescent="0.2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1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</row>
    <row r="91" spans="2:42" ht="15.75" customHeight="1" x14ac:dyDescent="0.2"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1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</row>
    <row r="92" spans="2:42" ht="15.75" customHeight="1" x14ac:dyDescent="0.2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1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</row>
    <row r="93" spans="2:42" ht="15.75" customHeight="1" x14ac:dyDescent="0.2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1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</row>
    <row r="94" spans="2:42" ht="15.75" customHeight="1" x14ac:dyDescent="0.2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1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</row>
    <row r="95" spans="2:42" ht="15.75" customHeight="1" x14ac:dyDescent="0.2"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1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</row>
    <row r="96" spans="2:42" ht="15.75" customHeight="1" x14ac:dyDescent="0.2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1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</row>
    <row r="97" spans="2:42" ht="15.75" customHeight="1" x14ac:dyDescent="0.2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1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</row>
    <row r="98" spans="2:42" ht="15.75" customHeight="1" x14ac:dyDescent="0.2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1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</row>
    <row r="99" spans="2:42" ht="15.75" customHeight="1" x14ac:dyDescent="0.2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1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</row>
    <row r="100" spans="2:42" ht="15.75" customHeight="1" x14ac:dyDescent="0.2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1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</row>
    <row r="101" spans="2:42" ht="15.75" customHeight="1" x14ac:dyDescent="0.2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1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</row>
    <row r="102" spans="2:42" ht="15.75" customHeight="1" x14ac:dyDescent="0.2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1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</row>
    <row r="103" spans="2:42" ht="15.75" customHeight="1" x14ac:dyDescent="0.2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1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</row>
    <row r="104" spans="2:42" ht="15.75" customHeight="1" x14ac:dyDescent="0.2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1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</row>
    <row r="105" spans="2:42" ht="15.75" customHeight="1" x14ac:dyDescent="0.2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1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</row>
    <row r="106" spans="2:42" ht="15.75" customHeight="1" x14ac:dyDescent="0.2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1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</row>
    <row r="107" spans="2:42" ht="15.75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1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</row>
    <row r="108" spans="2:42" ht="15.75" customHeight="1" x14ac:dyDescent="0.2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1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</row>
    <row r="109" spans="2:42" ht="15.75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1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</row>
    <row r="110" spans="2:42" ht="15.75" customHeight="1" x14ac:dyDescent="0.2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1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</row>
    <row r="111" spans="2:42" ht="15.75" customHeight="1" x14ac:dyDescent="0.2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1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</row>
    <row r="112" spans="2:42" ht="15.75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1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</row>
    <row r="113" spans="2:42" ht="15.75" customHeight="1" x14ac:dyDescent="0.2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1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</row>
    <row r="114" spans="2:42" ht="15.75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1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</row>
    <row r="115" spans="2:42" ht="15.75" customHeight="1" x14ac:dyDescent="0.2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1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</row>
    <row r="116" spans="2:42" ht="15.75" customHeight="1" x14ac:dyDescent="0.2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1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</row>
    <row r="117" spans="2:42" ht="15.75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1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</row>
    <row r="118" spans="2:42" ht="15.75" customHeight="1" x14ac:dyDescent="0.2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1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</row>
    <row r="119" spans="2:42" ht="15.75" customHeight="1" x14ac:dyDescent="0.2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1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</row>
    <row r="120" spans="2:42" ht="15.75" customHeight="1" x14ac:dyDescent="0.2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1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</row>
    <row r="121" spans="2:42" ht="15.75" customHeight="1" x14ac:dyDescent="0.2"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1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</row>
    <row r="122" spans="2:42" ht="15.75" customHeight="1" x14ac:dyDescent="0.2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1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</row>
    <row r="123" spans="2:42" ht="15.75" customHeight="1" x14ac:dyDescent="0.2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1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</row>
    <row r="124" spans="2:42" ht="15.75" customHeight="1" x14ac:dyDescent="0.2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1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</row>
    <row r="125" spans="2:42" ht="15.75" customHeight="1" x14ac:dyDescent="0.2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1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</row>
    <row r="126" spans="2:42" ht="15.75" customHeight="1" x14ac:dyDescent="0.2"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1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</row>
    <row r="127" spans="2:42" ht="15.75" customHeight="1" x14ac:dyDescent="0.2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1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</row>
    <row r="128" spans="2:42" ht="15.75" customHeight="1" x14ac:dyDescent="0.2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1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</row>
    <row r="129" spans="2:42" ht="15.75" customHeight="1" x14ac:dyDescent="0.2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1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</row>
    <row r="130" spans="2:42" ht="15.75" customHeight="1" x14ac:dyDescent="0.2"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1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</row>
    <row r="131" spans="2:42" ht="15.75" customHeight="1" x14ac:dyDescent="0.2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1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</row>
    <row r="132" spans="2:42" ht="15.75" customHeight="1" x14ac:dyDescent="0.2"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1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</row>
    <row r="133" spans="2:42" ht="15.75" customHeight="1" x14ac:dyDescent="0.2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1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</row>
    <row r="134" spans="2:42" ht="15.75" customHeight="1" x14ac:dyDescent="0.2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1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</row>
    <row r="135" spans="2:42" ht="15.75" customHeight="1" x14ac:dyDescent="0.2"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1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</row>
    <row r="136" spans="2:42" ht="15.75" customHeight="1" x14ac:dyDescent="0.2"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1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</row>
    <row r="137" spans="2:42" ht="15.75" customHeight="1" x14ac:dyDescent="0.2"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1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</row>
    <row r="138" spans="2:42" ht="15.75" customHeight="1" x14ac:dyDescent="0.2"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1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</row>
    <row r="139" spans="2:42" ht="15.75" customHeight="1" x14ac:dyDescent="0.2"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1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</row>
    <row r="140" spans="2:42" ht="15.75" customHeight="1" x14ac:dyDescent="0.2"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1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</row>
    <row r="141" spans="2:42" ht="15.75" customHeight="1" x14ac:dyDescent="0.2"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1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</row>
    <row r="142" spans="2:42" ht="15.75" customHeight="1" x14ac:dyDescent="0.2"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1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</row>
    <row r="143" spans="2:42" ht="15.75" customHeight="1" x14ac:dyDescent="0.2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1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</row>
    <row r="144" spans="2:42" ht="15.75" customHeight="1" x14ac:dyDescent="0.2"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1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</row>
    <row r="145" spans="2:42" ht="15.75" customHeight="1" x14ac:dyDescent="0.2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1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</row>
    <row r="146" spans="2:42" ht="15.75" customHeight="1" x14ac:dyDescent="0.2"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1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</row>
    <row r="147" spans="2:42" ht="15.75" customHeight="1" x14ac:dyDescent="0.2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1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</row>
    <row r="148" spans="2:42" ht="15.75" customHeight="1" x14ac:dyDescent="0.2"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1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</row>
    <row r="149" spans="2:42" ht="15.75" customHeight="1" x14ac:dyDescent="0.2"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1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</row>
    <row r="150" spans="2:42" ht="15.75" customHeight="1" x14ac:dyDescent="0.2"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1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</row>
    <row r="151" spans="2:42" ht="15.75" customHeight="1" x14ac:dyDescent="0.2"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1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</row>
    <row r="152" spans="2:42" ht="15.75" customHeight="1" x14ac:dyDescent="0.2"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1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</row>
    <row r="153" spans="2:42" ht="15.75" customHeight="1" x14ac:dyDescent="0.2"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1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</row>
    <row r="154" spans="2:42" ht="15.75" customHeight="1" x14ac:dyDescent="0.2"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1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</row>
    <row r="155" spans="2:42" ht="15.75" customHeight="1" x14ac:dyDescent="0.2"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1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</row>
    <row r="156" spans="2:42" ht="15.75" customHeight="1" x14ac:dyDescent="0.2"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1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</row>
    <row r="157" spans="2:42" ht="15.75" customHeight="1" x14ac:dyDescent="0.2"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1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</row>
    <row r="158" spans="2:42" ht="15.75" customHeight="1" x14ac:dyDescent="0.2"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1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</row>
    <row r="159" spans="2:42" ht="15.75" customHeight="1" x14ac:dyDescent="0.2"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1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</row>
    <row r="160" spans="2:42" ht="15.75" customHeight="1" x14ac:dyDescent="0.2"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1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</row>
    <row r="161" spans="2:42" ht="15.75" customHeight="1" x14ac:dyDescent="0.2"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1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</row>
    <row r="162" spans="2:42" ht="15.75" customHeight="1" x14ac:dyDescent="0.2"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1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</row>
    <row r="163" spans="2:42" ht="15.75" customHeight="1" x14ac:dyDescent="0.2"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1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</row>
    <row r="164" spans="2:42" ht="15.75" customHeight="1" x14ac:dyDescent="0.2"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1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</row>
    <row r="165" spans="2:42" ht="15.75" customHeight="1" x14ac:dyDescent="0.2"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1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</row>
    <row r="166" spans="2:42" ht="15.75" customHeight="1" x14ac:dyDescent="0.2"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1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</row>
    <row r="167" spans="2:42" ht="15.75" customHeight="1" x14ac:dyDescent="0.2"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1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</row>
    <row r="168" spans="2:42" ht="15.75" customHeight="1" x14ac:dyDescent="0.2"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1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</row>
    <row r="169" spans="2:42" ht="15.75" customHeight="1" x14ac:dyDescent="0.2"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1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</row>
    <row r="170" spans="2:42" ht="15.75" customHeight="1" x14ac:dyDescent="0.2"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1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</row>
    <row r="171" spans="2:42" ht="15.75" customHeight="1" x14ac:dyDescent="0.2"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1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</row>
    <row r="172" spans="2:42" ht="15.75" customHeight="1" x14ac:dyDescent="0.2"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1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</row>
    <row r="173" spans="2:42" ht="15.75" customHeight="1" x14ac:dyDescent="0.2"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1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</row>
    <row r="174" spans="2:42" ht="15.75" customHeight="1" x14ac:dyDescent="0.2"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1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</row>
    <row r="175" spans="2:42" ht="15.75" customHeight="1" x14ac:dyDescent="0.2"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1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</row>
    <row r="176" spans="2:42" ht="15.75" customHeight="1" x14ac:dyDescent="0.2"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1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</row>
    <row r="177" spans="2:42" ht="15.75" customHeight="1" x14ac:dyDescent="0.2"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1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</row>
    <row r="178" spans="2:42" ht="15.75" customHeight="1" x14ac:dyDescent="0.2"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1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</row>
    <row r="179" spans="2:42" ht="15.75" customHeight="1" x14ac:dyDescent="0.2"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1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</row>
    <row r="180" spans="2:42" ht="15.75" customHeight="1" x14ac:dyDescent="0.2"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1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</row>
    <row r="181" spans="2:42" ht="15.75" customHeight="1" x14ac:dyDescent="0.2"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1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</row>
    <row r="182" spans="2:42" ht="15.75" customHeight="1" x14ac:dyDescent="0.2"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1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</row>
    <row r="183" spans="2:42" ht="15.75" customHeight="1" x14ac:dyDescent="0.2"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1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</row>
    <row r="184" spans="2:42" ht="15.75" customHeight="1" x14ac:dyDescent="0.2"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1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</row>
    <row r="185" spans="2:42" ht="15.75" customHeight="1" x14ac:dyDescent="0.2"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1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</row>
    <row r="186" spans="2:42" ht="15.75" customHeight="1" x14ac:dyDescent="0.2"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1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</row>
    <row r="187" spans="2:42" ht="15.75" customHeight="1" x14ac:dyDescent="0.2"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1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</row>
    <row r="188" spans="2:42" ht="15.75" customHeight="1" x14ac:dyDescent="0.2"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1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</row>
    <row r="189" spans="2:42" ht="15.75" customHeight="1" x14ac:dyDescent="0.2"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1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</row>
    <row r="190" spans="2:42" ht="15.75" customHeight="1" x14ac:dyDescent="0.2"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1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</row>
    <row r="191" spans="2:42" ht="15.75" customHeight="1" x14ac:dyDescent="0.2"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1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</row>
    <row r="192" spans="2:42" ht="15.75" customHeight="1" x14ac:dyDescent="0.2"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1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</row>
    <row r="193" spans="2:42" ht="15.75" customHeight="1" x14ac:dyDescent="0.2"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1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</row>
    <row r="194" spans="2:42" ht="15.75" customHeight="1" x14ac:dyDescent="0.2"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1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</row>
    <row r="195" spans="2:42" ht="15.75" customHeight="1" x14ac:dyDescent="0.2"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1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</row>
    <row r="196" spans="2:42" ht="15.75" customHeight="1" x14ac:dyDescent="0.2"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1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</row>
    <row r="197" spans="2:42" ht="15.75" customHeight="1" x14ac:dyDescent="0.2"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1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</row>
    <row r="198" spans="2:42" ht="15.75" customHeight="1" x14ac:dyDescent="0.2"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1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</row>
    <row r="199" spans="2:42" ht="15.75" customHeight="1" x14ac:dyDescent="0.2"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1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</row>
    <row r="200" spans="2:42" ht="15.75" customHeight="1" x14ac:dyDescent="0.2"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1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</row>
    <row r="201" spans="2:42" ht="15.75" customHeight="1" x14ac:dyDescent="0.2"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1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</row>
    <row r="202" spans="2:42" ht="15.75" customHeight="1" x14ac:dyDescent="0.2"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1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</row>
    <row r="203" spans="2:42" ht="15.75" customHeight="1" x14ac:dyDescent="0.2"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1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</row>
    <row r="204" spans="2:42" ht="15.75" customHeight="1" x14ac:dyDescent="0.2"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1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</row>
    <row r="205" spans="2:42" ht="15.75" customHeight="1" x14ac:dyDescent="0.2"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1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</row>
    <row r="206" spans="2:42" ht="15.75" customHeight="1" x14ac:dyDescent="0.2"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1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</row>
    <row r="207" spans="2:42" ht="15.75" customHeight="1" x14ac:dyDescent="0.2"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1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</row>
    <row r="208" spans="2:42" ht="15.75" customHeight="1" x14ac:dyDescent="0.2"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1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</row>
    <row r="209" spans="2:42" ht="15.75" customHeight="1" x14ac:dyDescent="0.2"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1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</row>
    <row r="210" spans="2:42" ht="15.75" customHeight="1" x14ac:dyDescent="0.2"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1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</row>
    <row r="211" spans="2:42" ht="15.75" customHeight="1" x14ac:dyDescent="0.2"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1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</row>
    <row r="212" spans="2:42" ht="15.75" customHeight="1" x14ac:dyDescent="0.2"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1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</row>
    <row r="213" spans="2:42" ht="15.75" customHeight="1" x14ac:dyDescent="0.2"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1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</row>
    <row r="214" spans="2:42" ht="15.75" customHeight="1" x14ac:dyDescent="0.2"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1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</row>
    <row r="215" spans="2:42" ht="15.75" customHeight="1" x14ac:dyDescent="0.2"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1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</row>
    <row r="216" spans="2:42" ht="15.75" customHeight="1" x14ac:dyDescent="0.2"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1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</row>
    <row r="217" spans="2:42" ht="15.75" customHeight="1" x14ac:dyDescent="0.2"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1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</row>
    <row r="218" spans="2:42" ht="15.75" customHeight="1" x14ac:dyDescent="0.2">
      <c r="N218" s="371"/>
    </row>
    <row r="219" spans="2:42" ht="15.75" customHeight="1" x14ac:dyDescent="0.2">
      <c r="N219" s="371"/>
    </row>
    <row r="220" spans="2:42" ht="15.75" customHeight="1" x14ac:dyDescent="0.2">
      <c r="N220" s="371"/>
    </row>
    <row r="221" spans="2:42" ht="15.75" customHeight="1" x14ac:dyDescent="0.2">
      <c r="N221" s="371"/>
    </row>
    <row r="222" spans="2:42" ht="15.75" customHeight="1" x14ac:dyDescent="0.2">
      <c r="N222" s="371"/>
    </row>
    <row r="223" spans="2:42" ht="15.75" customHeight="1" x14ac:dyDescent="0.2">
      <c r="N223" s="371"/>
    </row>
    <row r="224" spans="2:42" ht="15.75" customHeight="1" x14ac:dyDescent="0.2">
      <c r="N224" s="371"/>
    </row>
    <row r="225" spans="14:14" ht="15.75" customHeight="1" x14ac:dyDescent="0.2">
      <c r="N225" s="371"/>
    </row>
    <row r="226" spans="14:14" ht="15.75" customHeight="1" x14ac:dyDescent="0.2">
      <c r="N226" s="371"/>
    </row>
    <row r="227" spans="14:14" ht="15.75" customHeight="1" x14ac:dyDescent="0.2">
      <c r="N227" s="371"/>
    </row>
    <row r="228" spans="14:14" ht="15.75" customHeight="1" x14ac:dyDescent="0.2">
      <c r="N228" s="371"/>
    </row>
    <row r="229" spans="14:14" ht="15.75" customHeight="1" x14ac:dyDescent="0.2">
      <c r="N229" s="371"/>
    </row>
    <row r="230" spans="14:14" ht="15.75" customHeight="1" x14ac:dyDescent="0.2">
      <c r="N230" s="371"/>
    </row>
    <row r="231" spans="14:14" ht="15.75" customHeight="1" x14ac:dyDescent="0.2">
      <c r="N231" s="371"/>
    </row>
    <row r="232" spans="14:14" ht="15.75" customHeight="1" x14ac:dyDescent="0.2">
      <c r="N232" s="371"/>
    </row>
    <row r="233" spans="14:14" ht="15.75" customHeight="1" x14ac:dyDescent="0.2">
      <c r="N233" s="371"/>
    </row>
    <row r="234" spans="14:14" ht="15.75" customHeight="1" x14ac:dyDescent="0.2">
      <c r="N234" s="371"/>
    </row>
    <row r="235" spans="14:14" ht="15.75" customHeight="1" x14ac:dyDescent="0.2">
      <c r="N235" s="371"/>
    </row>
    <row r="236" spans="14:14" ht="15.75" customHeight="1" x14ac:dyDescent="0.2">
      <c r="N236" s="371"/>
    </row>
    <row r="237" spans="14:14" ht="15.75" customHeight="1" x14ac:dyDescent="0.2">
      <c r="N237" s="371"/>
    </row>
    <row r="238" spans="14:14" ht="15.75" customHeight="1" x14ac:dyDescent="0.2">
      <c r="N238" s="371"/>
    </row>
    <row r="239" spans="14:14" ht="15.75" customHeight="1" x14ac:dyDescent="0.2">
      <c r="N239" s="371"/>
    </row>
    <row r="240" spans="14:14" ht="15.75" customHeight="1" x14ac:dyDescent="0.2">
      <c r="N240" s="371"/>
    </row>
    <row r="241" spans="14:14" ht="15.75" customHeight="1" x14ac:dyDescent="0.2">
      <c r="N241" s="371"/>
    </row>
    <row r="242" spans="14:14" ht="15.75" customHeight="1" x14ac:dyDescent="0.2">
      <c r="N242" s="371"/>
    </row>
    <row r="243" spans="14:14" ht="15.75" customHeight="1" x14ac:dyDescent="0.2">
      <c r="N243" s="371"/>
    </row>
    <row r="244" spans="14:14" ht="15.75" customHeight="1" x14ac:dyDescent="0.2">
      <c r="N244" s="371"/>
    </row>
    <row r="245" spans="14:14" ht="15.75" customHeight="1" x14ac:dyDescent="0.2">
      <c r="N245" s="371"/>
    </row>
    <row r="246" spans="14:14" ht="15.75" customHeight="1" x14ac:dyDescent="0.2">
      <c r="N246" s="371"/>
    </row>
    <row r="247" spans="14:14" ht="15.75" customHeight="1" x14ac:dyDescent="0.2">
      <c r="N247" s="371"/>
    </row>
    <row r="248" spans="14:14" ht="15.75" customHeight="1" x14ac:dyDescent="0.2">
      <c r="N248" s="371"/>
    </row>
    <row r="249" spans="14:14" ht="15.75" customHeight="1" x14ac:dyDescent="0.2">
      <c r="N249" s="371"/>
    </row>
    <row r="250" spans="14:14" ht="15.75" customHeight="1" x14ac:dyDescent="0.2">
      <c r="N250" s="371"/>
    </row>
    <row r="251" spans="14:14" ht="15.75" customHeight="1" x14ac:dyDescent="0.2">
      <c r="N251" s="371"/>
    </row>
    <row r="252" spans="14:14" ht="15.75" customHeight="1" x14ac:dyDescent="0.2">
      <c r="N252" s="371"/>
    </row>
    <row r="253" spans="14:14" ht="15.75" customHeight="1" x14ac:dyDescent="0.2">
      <c r="N253" s="371"/>
    </row>
    <row r="254" spans="14:14" ht="15.75" customHeight="1" x14ac:dyDescent="0.2">
      <c r="N254" s="371"/>
    </row>
    <row r="255" spans="14:14" ht="15.75" customHeight="1" x14ac:dyDescent="0.2">
      <c r="N255" s="371"/>
    </row>
    <row r="256" spans="14:14" ht="15.75" customHeight="1" x14ac:dyDescent="0.2">
      <c r="N256" s="371"/>
    </row>
    <row r="257" spans="14:14" ht="15.75" customHeight="1" x14ac:dyDescent="0.2">
      <c r="N257" s="371"/>
    </row>
    <row r="258" spans="14:14" ht="15.75" customHeight="1" x14ac:dyDescent="0.2">
      <c r="N258" s="371"/>
    </row>
    <row r="259" spans="14:14" ht="15.75" customHeight="1" x14ac:dyDescent="0.2">
      <c r="N259" s="371"/>
    </row>
    <row r="260" spans="14:14" ht="15.75" customHeight="1" x14ac:dyDescent="0.2">
      <c r="N260" s="371"/>
    </row>
    <row r="261" spans="14:14" ht="15.75" customHeight="1" x14ac:dyDescent="0.2">
      <c r="N261" s="371"/>
    </row>
    <row r="262" spans="14:14" ht="15.75" customHeight="1" x14ac:dyDescent="0.2">
      <c r="N262" s="371"/>
    </row>
    <row r="263" spans="14:14" ht="15.75" customHeight="1" x14ac:dyDescent="0.2">
      <c r="N263" s="371"/>
    </row>
    <row r="264" spans="14:14" ht="15.75" customHeight="1" x14ac:dyDescent="0.2">
      <c r="N264" s="371"/>
    </row>
    <row r="265" spans="14:14" ht="15.75" customHeight="1" x14ac:dyDescent="0.2">
      <c r="N265" s="371"/>
    </row>
    <row r="266" spans="14:14" ht="15.75" customHeight="1" x14ac:dyDescent="0.2">
      <c r="N266" s="371"/>
    </row>
    <row r="267" spans="14:14" ht="15.75" customHeight="1" x14ac:dyDescent="0.2">
      <c r="N267" s="371"/>
    </row>
    <row r="268" spans="14:14" ht="15.75" customHeight="1" x14ac:dyDescent="0.2">
      <c r="N268" s="371"/>
    </row>
    <row r="269" spans="14:14" ht="15.75" customHeight="1" x14ac:dyDescent="0.2">
      <c r="N269" s="371"/>
    </row>
    <row r="270" spans="14:14" ht="15.75" customHeight="1" x14ac:dyDescent="0.2">
      <c r="N270" s="371"/>
    </row>
    <row r="271" spans="14:14" ht="15.75" customHeight="1" x14ac:dyDescent="0.2">
      <c r="N271" s="371"/>
    </row>
    <row r="272" spans="14:14" ht="15.75" customHeight="1" x14ac:dyDescent="0.2">
      <c r="N272" s="371"/>
    </row>
    <row r="273" spans="14:14" ht="15.75" customHeight="1" x14ac:dyDescent="0.2">
      <c r="N273" s="371"/>
    </row>
    <row r="274" spans="14:14" ht="15.75" customHeight="1" x14ac:dyDescent="0.2">
      <c r="N274" s="371"/>
    </row>
    <row r="275" spans="14:14" ht="15.75" customHeight="1" x14ac:dyDescent="0.2">
      <c r="N275" s="371"/>
    </row>
    <row r="276" spans="14:14" ht="15.75" customHeight="1" x14ac:dyDescent="0.2">
      <c r="N276" s="371"/>
    </row>
    <row r="277" spans="14:14" ht="15.75" customHeight="1" x14ac:dyDescent="0.2">
      <c r="N277" s="371"/>
    </row>
    <row r="278" spans="14:14" ht="15.75" customHeight="1" x14ac:dyDescent="0.2">
      <c r="N278" s="371"/>
    </row>
    <row r="279" spans="14:14" ht="15.75" customHeight="1" x14ac:dyDescent="0.2">
      <c r="N279" s="371"/>
    </row>
    <row r="280" spans="14:14" ht="15.75" customHeight="1" x14ac:dyDescent="0.2">
      <c r="N280" s="371"/>
    </row>
    <row r="281" spans="14:14" ht="15.75" customHeight="1" x14ac:dyDescent="0.2">
      <c r="N281" s="371"/>
    </row>
    <row r="282" spans="14:14" ht="15.75" customHeight="1" x14ac:dyDescent="0.2">
      <c r="N282" s="371"/>
    </row>
    <row r="283" spans="14:14" ht="15.75" customHeight="1" x14ac:dyDescent="0.2">
      <c r="N283" s="371"/>
    </row>
    <row r="284" spans="14:14" ht="15.75" customHeight="1" x14ac:dyDescent="0.2">
      <c r="N284" s="371"/>
    </row>
    <row r="285" spans="14:14" ht="15.75" customHeight="1" x14ac:dyDescent="0.2">
      <c r="N285" s="371"/>
    </row>
    <row r="286" spans="14:14" ht="15.75" customHeight="1" x14ac:dyDescent="0.2">
      <c r="N286" s="371"/>
    </row>
    <row r="287" spans="14:14" ht="15.75" customHeight="1" x14ac:dyDescent="0.2">
      <c r="N287" s="371"/>
    </row>
    <row r="288" spans="14:14" ht="15.75" customHeight="1" x14ac:dyDescent="0.2">
      <c r="N288" s="371"/>
    </row>
    <row r="289" spans="14:14" ht="15.75" customHeight="1" x14ac:dyDescent="0.2">
      <c r="N289" s="371"/>
    </row>
    <row r="290" spans="14:14" ht="15.75" customHeight="1" x14ac:dyDescent="0.2">
      <c r="N290" s="371"/>
    </row>
    <row r="291" spans="14:14" ht="15.75" customHeight="1" x14ac:dyDescent="0.2">
      <c r="N291" s="371"/>
    </row>
    <row r="292" spans="14:14" ht="15.75" customHeight="1" x14ac:dyDescent="0.2">
      <c r="N292" s="371"/>
    </row>
    <row r="293" spans="14:14" ht="15.75" customHeight="1" x14ac:dyDescent="0.2">
      <c r="N293" s="371"/>
    </row>
    <row r="294" spans="14:14" ht="15.75" customHeight="1" x14ac:dyDescent="0.2">
      <c r="N294" s="371"/>
    </row>
    <row r="295" spans="14:14" ht="15.75" customHeight="1" x14ac:dyDescent="0.2">
      <c r="N295" s="371"/>
    </row>
    <row r="296" spans="14:14" ht="15.75" customHeight="1" x14ac:dyDescent="0.2">
      <c r="N296" s="371"/>
    </row>
    <row r="297" spans="14:14" ht="15.75" customHeight="1" x14ac:dyDescent="0.2">
      <c r="N297" s="371"/>
    </row>
    <row r="298" spans="14:14" ht="15.75" customHeight="1" x14ac:dyDescent="0.2">
      <c r="N298" s="371"/>
    </row>
    <row r="299" spans="14:14" ht="15.75" customHeight="1" x14ac:dyDescent="0.2">
      <c r="N299" s="371"/>
    </row>
    <row r="300" spans="14:14" ht="15.75" customHeight="1" x14ac:dyDescent="0.2">
      <c r="N300" s="371"/>
    </row>
    <row r="301" spans="14:14" ht="15.75" customHeight="1" x14ac:dyDescent="0.2">
      <c r="N301" s="371"/>
    </row>
    <row r="302" spans="14:14" ht="15.75" customHeight="1" x14ac:dyDescent="0.2">
      <c r="N302" s="371"/>
    </row>
    <row r="303" spans="14:14" ht="15.75" customHeight="1" x14ac:dyDescent="0.2">
      <c r="N303" s="371"/>
    </row>
    <row r="304" spans="14:14" ht="15.75" customHeight="1" x14ac:dyDescent="0.2">
      <c r="N304" s="371"/>
    </row>
    <row r="305" spans="14:14" ht="15.75" customHeight="1" x14ac:dyDescent="0.2">
      <c r="N305" s="371"/>
    </row>
    <row r="306" spans="14:14" ht="15.75" customHeight="1" x14ac:dyDescent="0.2">
      <c r="N306" s="371"/>
    </row>
    <row r="307" spans="14:14" ht="15.75" customHeight="1" x14ac:dyDescent="0.2">
      <c r="N307" s="371"/>
    </row>
    <row r="308" spans="14:14" ht="15.75" customHeight="1" x14ac:dyDescent="0.2">
      <c r="N308" s="371"/>
    </row>
    <row r="309" spans="14:14" ht="15.75" customHeight="1" x14ac:dyDescent="0.2">
      <c r="N309" s="371"/>
    </row>
    <row r="310" spans="14:14" ht="15.75" customHeight="1" x14ac:dyDescent="0.2">
      <c r="N310" s="371"/>
    </row>
    <row r="311" spans="14:14" ht="15.75" customHeight="1" x14ac:dyDescent="0.2">
      <c r="N311" s="371"/>
    </row>
    <row r="312" spans="14:14" ht="15.75" customHeight="1" x14ac:dyDescent="0.2">
      <c r="N312" s="371"/>
    </row>
    <row r="313" spans="14:14" ht="15.75" customHeight="1" x14ac:dyDescent="0.2">
      <c r="N313" s="371"/>
    </row>
    <row r="314" spans="14:14" ht="15.75" customHeight="1" x14ac:dyDescent="0.2">
      <c r="N314" s="371"/>
    </row>
    <row r="315" spans="14:14" ht="15.75" customHeight="1" x14ac:dyDescent="0.2">
      <c r="N315" s="371"/>
    </row>
    <row r="316" spans="14:14" ht="15.75" customHeight="1" x14ac:dyDescent="0.2">
      <c r="N316" s="371"/>
    </row>
    <row r="317" spans="14:14" ht="15.75" customHeight="1" x14ac:dyDescent="0.2">
      <c r="N317" s="371"/>
    </row>
    <row r="318" spans="14:14" ht="15.75" customHeight="1" x14ac:dyDescent="0.2">
      <c r="N318" s="371"/>
    </row>
    <row r="319" spans="14:14" ht="15.75" customHeight="1" x14ac:dyDescent="0.2">
      <c r="N319" s="371"/>
    </row>
    <row r="320" spans="14:14" ht="15.75" customHeight="1" x14ac:dyDescent="0.2">
      <c r="N320" s="371"/>
    </row>
    <row r="321" spans="14:14" ht="15.75" customHeight="1" x14ac:dyDescent="0.2">
      <c r="N321" s="371"/>
    </row>
    <row r="322" spans="14:14" ht="15.75" customHeight="1" x14ac:dyDescent="0.2">
      <c r="N322" s="371"/>
    </row>
    <row r="323" spans="14:14" ht="15.75" customHeight="1" x14ac:dyDescent="0.2">
      <c r="N323" s="371"/>
    </row>
    <row r="324" spans="14:14" ht="15.75" customHeight="1" x14ac:dyDescent="0.2">
      <c r="N324" s="371"/>
    </row>
    <row r="325" spans="14:14" ht="15.75" customHeight="1" x14ac:dyDescent="0.2">
      <c r="N325" s="371"/>
    </row>
    <row r="326" spans="14:14" ht="15.75" customHeight="1" x14ac:dyDescent="0.2">
      <c r="N326" s="371"/>
    </row>
    <row r="327" spans="14:14" ht="15.75" customHeight="1" x14ac:dyDescent="0.2">
      <c r="N327" s="371"/>
    </row>
    <row r="328" spans="14:14" ht="15.75" customHeight="1" x14ac:dyDescent="0.2">
      <c r="N328" s="371"/>
    </row>
    <row r="329" spans="14:14" ht="15.75" customHeight="1" x14ac:dyDescent="0.2">
      <c r="N329" s="371"/>
    </row>
    <row r="330" spans="14:14" ht="15.75" customHeight="1" x14ac:dyDescent="0.2">
      <c r="N330" s="371"/>
    </row>
    <row r="331" spans="14:14" ht="15.75" customHeight="1" x14ac:dyDescent="0.2">
      <c r="N331" s="371"/>
    </row>
    <row r="332" spans="14:14" ht="15.75" customHeight="1" x14ac:dyDescent="0.2">
      <c r="N332" s="371"/>
    </row>
    <row r="333" spans="14:14" ht="15.75" customHeight="1" x14ac:dyDescent="0.2">
      <c r="N333" s="371"/>
    </row>
    <row r="334" spans="14:14" ht="15.75" customHeight="1" x14ac:dyDescent="0.2">
      <c r="N334" s="371"/>
    </row>
    <row r="335" spans="14:14" ht="15.75" customHeight="1" x14ac:dyDescent="0.2">
      <c r="N335" s="371"/>
    </row>
    <row r="336" spans="14:14" ht="15.75" customHeight="1" x14ac:dyDescent="0.2">
      <c r="N336" s="371"/>
    </row>
    <row r="337" spans="14:14" ht="15.75" customHeight="1" x14ac:dyDescent="0.2">
      <c r="N337" s="371"/>
    </row>
    <row r="338" spans="14:14" ht="15.75" customHeight="1" x14ac:dyDescent="0.2">
      <c r="N338" s="371"/>
    </row>
    <row r="339" spans="14:14" ht="15.75" customHeight="1" x14ac:dyDescent="0.2">
      <c r="N339" s="371"/>
    </row>
    <row r="340" spans="14:14" ht="15.75" customHeight="1" x14ac:dyDescent="0.2">
      <c r="N340" s="371"/>
    </row>
    <row r="341" spans="14:14" ht="15.75" customHeight="1" x14ac:dyDescent="0.2">
      <c r="N341" s="371"/>
    </row>
    <row r="342" spans="14:14" ht="15.75" customHeight="1" x14ac:dyDescent="0.2">
      <c r="N342" s="371"/>
    </row>
    <row r="343" spans="14:14" ht="15.75" customHeight="1" x14ac:dyDescent="0.2">
      <c r="N343" s="371"/>
    </row>
    <row r="344" spans="14:14" ht="15.75" customHeight="1" x14ac:dyDescent="0.2">
      <c r="N344" s="371"/>
    </row>
    <row r="345" spans="14:14" ht="15.75" customHeight="1" x14ac:dyDescent="0.2">
      <c r="N345" s="371"/>
    </row>
    <row r="346" spans="14:14" ht="15.75" customHeight="1" x14ac:dyDescent="0.2">
      <c r="N346" s="371"/>
    </row>
    <row r="347" spans="14:14" ht="15.75" customHeight="1" x14ac:dyDescent="0.2">
      <c r="N347" s="371"/>
    </row>
    <row r="348" spans="14:14" ht="15.75" customHeight="1" x14ac:dyDescent="0.2">
      <c r="N348" s="371"/>
    </row>
    <row r="349" spans="14:14" ht="15.75" customHeight="1" x14ac:dyDescent="0.2">
      <c r="N349" s="371"/>
    </row>
    <row r="350" spans="14:14" ht="15.75" customHeight="1" x14ac:dyDescent="0.2">
      <c r="N350" s="371"/>
    </row>
    <row r="351" spans="14:14" ht="15.75" customHeight="1" x14ac:dyDescent="0.2">
      <c r="N351" s="371"/>
    </row>
    <row r="352" spans="14:14" ht="15.75" customHeight="1" x14ac:dyDescent="0.2">
      <c r="N352" s="371"/>
    </row>
    <row r="353" spans="14:14" ht="15.75" customHeight="1" x14ac:dyDescent="0.2">
      <c r="N353" s="371"/>
    </row>
    <row r="354" spans="14:14" ht="15.75" customHeight="1" x14ac:dyDescent="0.2">
      <c r="N354" s="371"/>
    </row>
    <row r="355" spans="14:14" ht="15.75" customHeight="1" x14ac:dyDescent="0.2">
      <c r="N355" s="371"/>
    </row>
    <row r="356" spans="14:14" ht="15.75" customHeight="1" x14ac:dyDescent="0.2">
      <c r="N356" s="371"/>
    </row>
    <row r="357" spans="14:14" ht="15.75" customHeight="1" x14ac:dyDescent="0.2">
      <c r="N357" s="371"/>
    </row>
    <row r="358" spans="14:14" ht="15.75" customHeight="1" x14ac:dyDescent="0.2">
      <c r="N358" s="371"/>
    </row>
    <row r="359" spans="14:14" ht="15.75" customHeight="1" x14ac:dyDescent="0.2">
      <c r="N359" s="371"/>
    </row>
    <row r="360" spans="14:14" ht="15.75" customHeight="1" x14ac:dyDescent="0.2">
      <c r="N360" s="371"/>
    </row>
    <row r="361" spans="14:14" ht="15.75" customHeight="1" x14ac:dyDescent="0.2">
      <c r="N361" s="371"/>
    </row>
    <row r="362" spans="14:14" ht="15.75" customHeight="1" x14ac:dyDescent="0.2">
      <c r="N362" s="371"/>
    </row>
    <row r="363" spans="14:14" ht="15.75" customHeight="1" x14ac:dyDescent="0.2">
      <c r="N363" s="371"/>
    </row>
    <row r="364" spans="14:14" ht="15.75" customHeight="1" x14ac:dyDescent="0.2">
      <c r="N364" s="371"/>
    </row>
    <row r="365" spans="14:14" ht="15.75" customHeight="1" x14ac:dyDescent="0.2">
      <c r="N365" s="371"/>
    </row>
    <row r="366" spans="14:14" ht="15.75" customHeight="1" x14ac:dyDescent="0.2">
      <c r="N366" s="371"/>
    </row>
    <row r="367" spans="14:14" ht="15.75" customHeight="1" x14ac:dyDescent="0.2">
      <c r="N367" s="371"/>
    </row>
    <row r="368" spans="14:14" ht="15.75" customHeight="1" x14ac:dyDescent="0.2">
      <c r="N368" s="371"/>
    </row>
    <row r="369" spans="14:14" ht="15.75" customHeight="1" x14ac:dyDescent="0.2">
      <c r="N369" s="371"/>
    </row>
    <row r="370" spans="14:14" ht="15.75" customHeight="1" x14ac:dyDescent="0.2">
      <c r="N370" s="371"/>
    </row>
    <row r="371" spans="14:14" ht="15.75" customHeight="1" x14ac:dyDescent="0.2">
      <c r="N371" s="371"/>
    </row>
    <row r="372" spans="14:14" ht="15.75" customHeight="1" x14ac:dyDescent="0.2">
      <c r="N372" s="371"/>
    </row>
    <row r="373" spans="14:14" ht="15.75" customHeight="1" x14ac:dyDescent="0.2">
      <c r="N373" s="371"/>
    </row>
    <row r="374" spans="14:14" ht="15.75" customHeight="1" x14ac:dyDescent="0.2">
      <c r="N374" s="371"/>
    </row>
    <row r="375" spans="14:14" ht="15.75" customHeight="1" x14ac:dyDescent="0.2">
      <c r="N375" s="371"/>
    </row>
    <row r="376" spans="14:14" ht="15.75" customHeight="1" x14ac:dyDescent="0.2">
      <c r="N376" s="371"/>
    </row>
    <row r="377" spans="14:14" ht="15.75" customHeight="1" x14ac:dyDescent="0.2">
      <c r="N377" s="371"/>
    </row>
    <row r="378" spans="14:14" ht="15.75" customHeight="1" x14ac:dyDescent="0.2">
      <c r="N378" s="371"/>
    </row>
    <row r="379" spans="14:14" ht="15.75" customHeight="1" x14ac:dyDescent="0.2">
      <c r="N379" s="371"/>
    </row>
    <row r="380" spans="14:14" ht="15.75" customHeight="1" x14ac:dyDescent="0.2">
      <c r="N380" s="371"/>
    </row>
    <row r="381" spans="14:14" ht="15.75" customHeight="1" x14ac:dyDescent="0.2">
      <c r="N381" s="371"/>
    </row>
    <row r="382" spans="14:14" ht="15.75" customHeight="1" x14ac:dyDescent="0.2">
      <c r="N382" s="371"/>
    </row>
    <row r="383" spans="14:14" ht="15.75" customHeight="1" x14ac:dyDescent="0.2">
      <c r="N383" s="371"/>
    </row>
    <row r="384" spans="14:14" ht="15.75" customHeight="1" x14ac:dyDescent="0.2">
      <c r="N384" s="371"/>
    </row>
    <row r="385" spans="14:14" ht="15.75" customHeight="1" x14ac:dyDescent="0.2">
      <c r="N385" s="371"/>
    </row>
    <row r="386" spans="14:14" ht="15.75" customHeight="1" x14ac:dyDescent="0.2">
      <c r="N386" s="371"/>
    </row>
    <row r="387" spans="14:14" ht="15.75" customHeight="1" x14ac:dyDescent="0.2">
      <c r="N387" s="371"/>
    </row>
    <row r="388" spans="14:14" ht="15.75" customHeight="1" x14ac:dyDescent="0.2">
      <c r="N388" s="371"/>
    </row>
    <row r="389" spans="14:14" ht="15.75" customHeight="1" x14ac:dyDescent="0.2">
      <c r="N389" s="371"/>
    </row>
    <row r="390" spans="14:14" ht="15.75" customHeight="1" x14ac:dyDescent="0.2">
      <c r="N390" s="371"/>
    </row>
    <row r="391" spans="14:14" ht="15.75" customHeight="1" x14ac:dyDescent="0.2">
      <c r="N391" s="371"/>
    </row>
    <row r="392" spans="14:14" ht="15.75" customHeight="1" x14ac:dyDescent="0.2">
      <c r="N392" s="371"/>
    </row>
    <row r="393" spans="14:14" ht="15.75" customHeight="1" x14ac:dyDescent="0.2">
      <c r="N393" s="371"/>
    </row>
    <row r="394" spans="14:14" ht="15.75" customHeight="1" x14ac:dyDescent="0.2">
      <c r="N394" s="371"/>
    </row>
    <row r="395" spans="14:14" ht="15.75" customHeight="1" x14ac:dyDescent="0.2">
      <c r="N395" s="371"/>
    </row>
    <row r="396" spans="14:14" ht="15.75" customHeight="1" x14ac:dyDescent="0.2">
      <c r="N396" s="371"/>
    </row>
    <row r="397" spans="14:14" ht="15.75" customHeight="1" x14ac:dyDescent="0.2">
      <c r="N397" s="371"/>
    </row>
    <row r="398" spans="14:14" ht="15.75" customHeight="1" x14ac:dyDescent="0.2">
      <c r="N398" s="371"/>
    </row>
    <row r="399" spans="14:14" ht="15.75" customHeight="1" x14ac:dyDescent="0.2">
      <c r="N399" s="371"/>
    </row>
    <row r="400" spans="14:14" ht="15.75" customHeight="1" x14ac:dyDescent="0.2">
      <c r="N400" s="371"/>
    </row>
    <row r="401" spans="14:14" ht="15.75" customHeight="1" x14ac:dyDescent="0.2">
      <c r="N401" s="371"/>
    </row>
    <row r="402" spans="14:14" ht="15.75" customHeight="1" x14ac:dyDescent="0.2">
      <c r="N402" s="371"/>
    </row>
    <row r="403" spans="14:14" ht="15.75" customHeight="1" x14ac:dyDescent="0.2">
      <c r="N403" s="371"/>
    </row>
    <row r="404" spans="14:14" ht="15.75" customHeight="1" x14ac:dyDescent="0.2">
      <c r="N404" s="371"/>
    </row>
    <row r="405" spans="14:14" ht="15.75" customHeight="1" x14ac:dyDescent="0.2">
      <c r="N405" s="371"/>
    </row>
    <row r="406" spans="14:14" ht="15.75" customHeight="1" x14ac:dyDescent="0.2">
      <c r="N406" s="371"/>
    </row>
    <row r="407" spans="14:14" ht="15.75" customHeight="1" x14ac:dyDescent="0.2">
      <c r="N407" s="371"/>
    </row>
    <row r="408" spans="14:14" ht="15.75" customHeight="1" x14ac:dyDescent="0.2">
      <c r="N408" s="371"/>
    </row>
    <row r="409" spans="14:14" ht="15.75" customHeight="1" x14ac:dyDescent="0.2">
      <c r="N409" s="371"/>
    </row>
    <row r="410" spans="14:14" ht="15.75" customHeight="1" x14ac:dyDescent="0.2">
      <c r="N410" s="371"/>
    </row>
    <row r="411" spans="14:14" ht="15.75" customHeight="1" x14ac:dyDescent="0.2">
      <c r="N411" s="371"/>
    </row>
    <row r="412" spans="14:14" ht="15.75" customHeight="1" x14ac:dyDescent="0.2">
      <c r="N412" s="371"/>
    </row>
    <row r="413" spans="14:14" ht="15.75" customHeight="1" x14ac:dyDescent="0.2">
      <c r="N413" s="371"/>
    </row>
    <row r="414" spans="14:14" ht="15.75" customHeight="1" x14ac:dyDescent="0.2">
      <c r="N414" s="371"/>
    </row>
    <row r="415" spans="14:14" ht="15.75" customHeight="1" x14ac:dyDescent="0.2">
      <c r="N415" s="371"/>
    </row>
    <row r="416" spans="14:14" ht="15.75" customHeight="1" x14ac:dyDescent="0.2">
      <c r="N416" s="371"/>
    </row>
    <row r="417" spans="14:14" ht="15.75" customHeight="1" x14ac:dyDescent="0.2">
      <c r="N417" s="371"/>
    </row>
    <row r="418" spans="14:14" ht="15.75" customHeight="1" x14ac:dyDescent="0.2">
      <c r="N418" s="371"/>
    </row>
    <row r="419" spans="14:14" ht="15.75" customHeight="1" x14ac:dyDescent="0.2">
      <c r="N419" s="371"/>
    </row>
    <row r="420" spans="14:14" ht="15.75" customHeight="1" x14ac:dyDescent="0.2">
      <c r="N420" s="371"/>
    </row>
    <row r="421" spans="14:14" ht="15.75" customHeight="1" x14ac:dyDescent="0.2">
      <c r="N421" s="371"/>
    </row>
    <row r="422" spans="14:14" ht="15.75" customHeight="1" x14ac:dyDescent="0.2">
      <c r="N422" s="371"/>
    </row>
    <row r="423" spans="14:14" ht="15.75" customHeight="1" x14ac:dyDescent="0.2">
      <c r="N423" s="371"/>
    </row>
    <row r="424" spans="14:14" ht="15.75" customHeight="1" x14ac:dyDescent="0.2">
      <c r="N424" s="371"/>
    </row>
    <row r="425" spans="14:14" ht="15.75" customHeight="1" x14ac:dyDescent="0.2">
      <c r="N425" s="371"/>
    </row>
    <row r="426" spans="14:14" ht="15.75" customHeight="1" x14ac:dyDescent="0.2">
      <c r="N426" s="371"/>
    </row>
    <row r="427" spans="14:14" ht="15.75" customHeight="1" x14ac:dyDescent="0.2">
      <c r="N427" s="371"/>
    </row>
    <row r="428" spans="14:14" ht="15.75" customHeight="1" x14ac:dyDescent="0.2">
      <c r="N428" s="371"/>
    </row>
    <row r="429" spans="14:14" ht="15.75" customHeight="1" x14ac:dyDescent="0.2">
      <c r="N429" s="371"/>
    </row>
    <row r="430" spans="14:14" ht="15.75" customHeight="1" x14ac:dyDescent="0.2">
      <c r="N430" s="371"/>
    </row>
    <row r="431" spans="14:14" ht="15.75" customHeight="1" x14ac:dyDescent="0.2">
      <c r="N431" s="371"/>
    </row>
    <row r="432" spans="14:14" ht="15.75" customHeight="1" x14ac:dyDescent="0.2">
      <c r="N432" s="371"/>
    </row>
    <row r="433" spans="14:14" ht="15.75" customHeight="1" x14ac:dyDescent="0.2">
      <c r="N433" s="371"/>
    </row>
    <row r="434" spans="14:14" ht="15.75" customHeight="1" x14ac:dyDescent="0.2">
      <c r="N434" s="371"/>
    </row>
    <row r="435" spans="14:14" ht="15.75" customHeight="1" x14ac:dyDescent="0.2">
      <c r="N435" s="371"/>
    </row>
    <row r="436" spans="14:14" ht="15.75" customHeight="1" x14ac:dyDescent="0.2">
      <c r="N436" s="371"/>
    </row>
    <row r="437" spans="14:14" ht="15.75" customHeight="1" x14ac:dyDescent="0.2">
      <c r="N437" s="371"/>
    </row>
    <row r="438" spans="14:14" ht="15.75" customHeight="1" x14ac:dyDescent="0.2">
      <c r="N438" s="371"/>
    </row>
    <row r="439" spans="14:14" ht="15.75" customHeight="1" x14ac:dyDescent="0.2">
      <c r="N439" s="371"/>
    </row>
    <row r="440" spans="14:14" ht="15.75" customHeight="1" x14ac:dyDescent="0.2">
      <c r="N440" s="371"/>
    </row>
    <row r="441" spans="14:14" ht="15.75" customHeight="1" x14ac:dyDescent="0.2">
      <c r="N441" s="371"/>
    </row>
    <row r="442" spans="14:14" ht="15.75" customHeight="1" x14ac:dyDescent="0.2">
      <c r="N442" s="371"/>
    </row>
    <row r="443" spans="14:14" ht="15.75" customHeight="1" x14ac:dyDescent="0.2">
      <c r="N443" s="371"/>
    </row>
    <row r="444" spans="14:14" ht="15.75" customHeight="1" x14ac:dyDescent="0.2">
      <c r="N444" s="371"/>
    </row>
    <row r="445" spans="14:14" ht="15.75" customHeight="1" x14ac:dyDescent="0.2">
      <c r="N445" s="371"/>
    </row>
    <row r="446" spans="14:14" ht="15.75" customHeight="1" x14ac:dyDescent="0.2">
      <c r="N446" s="371"/>
    </row>
    <row r="447" spans="14:14" ht="15.75" customHeight="1" x14ac:dyDescent="0.2">
      <c r="N447" s="371"/>
    </row>
    <row r="448" spans="14:14" ht="15.75" customHeight="1" x14ac:dyDescent="0.2">
      <c r="N448" s="371"/>
    </row>
    <row r="449" spans="14:14" ht="15.75" customHeight="1" x14ac:dyDescent="0.2">
      <c r="N449" s="371"/>
    </row>
    <row r="450" spans="14:14" ht="15.75" customHeight="1" x14ac:dyDescent="0.2">
      <c r="N450" s="371"/>
    </row>
    <row r="451" spans="14:14" ht="15.75" customHeight="1" x14ac:dyDescent="0.2">
      <c r="N451" s="371"/>
    </row>
    <row r="452" spans="14:14" ht="15.75" customHeight="1" x14ac:dyDescent="0.2">
      <c r="N452" s="371"/>
    </row>
    <row r="453" spans="14:14" ht="15.75" customHeight="1" x14ac:dyDescent="0.2">
      <c r="N453" s="371"/>
    </row>
    <row r="454" spans="14:14" ht="15.75" customHeight="1" x14ac:dyDescent="0.2">
      <c r="N454" s="371"/>
    </row>
    <row r="455" spans="14:14" ht="15.75" customHeight="1" x14ac:dyDescent="0.2">
      <c r="N455" s="371"/>
    </row>
    <row r="456" spans="14:14" ht="15.75" customHeight="1" x14ac:dyDescent="0.2">
      <c r="N456" s="371"/>
    </row>
    <row r="457" spans="14:14" ht="15.75" customHeight="1" x14ac:dyDescent="0.2">
      <c r="N457" s="371"/>
    </row>
    <row r="458" spans="14:14" ht="15.75" customHeight="1" x14ac:dyDescent="0.2">
      <c r="N458" s="371"/>
    </row>
    <row r="459" spans="14:14" ht="15.75" customHeight="1" x14ac:dyDescent="0.2">
      <c r="N459" s="371"/>
    </row>
    <row r="460" spans="14:14" ht="15.75" customHeight="1" x14ac:dyDescent="0.2">
      <c r="N460" s="371"/>
    </row>
    <row r="461" spans="14:14" ht="15.75" customHeight="1" x14ac:dyDescent="0.2">
      <c r="N461" s="371"/>
    </row>
    <row r="462" spans="14:14" ht="15.75" customHeight="1" x14ac:dyDescent="0.2">
      <c r="N462" s="371"/>
    </row>
    <row r="463" spans="14:14" ht="15.75" customHeight="1" x14ac:dyDescent="0.2">
      <c r="N463" s="371"/>
    </row>
    <row r="464" spans="14:14" ht="15.75" customHeight="1" x14ac:dyDescent="0.2">
      <c r="N464" s="371"/>
    </row>
    <row r="465" spans="14:14" ht="15.75" customHeight="1" x14ac:dyDescent="0.2">
      <c r="N465" s="371"/>
    </row>
    <row r="466" spans="14:14" ht="15.75" customHeight="1" x14ac:dyDescent="0.2">
      <c r="N466" s="371"/>
    </row>
    <row r="467" spans="14:14" ht="15.75" customHeight="1" x14ac:dyDescent="0.2">
      <c r="N467" s="371"/>
    </row>
    <row r="468" spans="14:14" ht="15.75" customHeight="1" x14ac:dyDescent="0.2">
      <c r="N468" s="371"/>
    </row>
    <row r="469" spans="14:14" ht="15.75" customHeight="1" x14ac:dyDescent="0.2">
      <c r="N469" s="371"/>
    </row>
    <row r="470" spans="14:14" ht="15.75" customHeight="1" x14ac:dyDescent="0.2">
      <c r="N470" s="371"/>
    </row>
    <row r="471" spans="14:14" ht="15.75" customHeight="1" x14ac:dyDescent="0.2">
      <c r="N471" s="371"/>
    </row>
    <row r="472" spans="14:14" ht="15.75" customHeight="1" x14ac:dyDescent="0.2">
      <c r="N472" s="371"/>
    </row>
    <row r="473" spans="14:14" ht="15.75" customHeight="1" x14ac:dyDescent="0.2">
      <c r="N473" s="371"/>
    </row>
    <row r="474" spans="14:14" ht="15.75" customHeight="1" x14ac:dyDescent="0.2">
      <c r="N474" s="371"/>
    </row>
    <row r="475" spans="14:14" ht="15.75" customHeight="1" x14ac:dyDescent="0.2">
      <c r="N475" s="371"/>
    </row>
    <row r="476" spans="14:14" ht="15.75" customHeight="1" x14ac:dyDescent="0.2">
      <c r="N476" s="371"/>
    </row>
    <row r="477" spans="14:14" ht="15.75" customHeight="1" x14ac:dyDescent="0.2">
      <c r="N477" s="371"/>
    </row>
    <row r="478" spans="14:14" ht="15.75" customHeight="1" x14ac:dyDescent="0.2">
      <c r="N478" s="371"/>
    </row>
    <row r="479" spans="14:14" ht="15.75" customHeight="1" x14ac:dyDescent="0.2">
      <c r="N479" s="371"/>
    </row>
    <row r="480" spans="14:14" ht="15.75" customHeight="1" x14ac:dyDescent="0.2">
      <c r="N480" s="371"/>
    </row>
    <row r="481" spans="14:14" ht="15.75" customHeight="1" x14ac:dyDescent="0.2">
      <c r="N481" s="371"/>
    </row>
    <row r="482" spans="14:14" ht="15.75" customHeight="1" x14ac:dyDescent="0.2">
      <c r="N482" s="371"/>
    </row>
    <row r="483" spans="14:14" ht="15.75" customHeight="1" x14ac:dyDescent="0.2">
      <c r="N483" s="371"/>
    </row>
    <row r="484" spans="14:14" ht="15.75" customHeight="1" x14ac:dyDescent="0.2">
      <c r="N484" s="371"/>
    </row>
    <row r="485" spans="14:14" ht="15.75" customHeight="1" x14ac:dyDescent="0.2">
      <c r="N485" s="371"/>
    </row>
    <row r="486" spans="14:14" ht="15.75" customHeight="1" x14ac:dyDescent="0.2">
      <c r="N486" s="371"/>
    </row>
    <row r="487" spans="14:14" ht="15.75" customHeight="1" x14ac:dyDescent="0.2">
      <c r="N487" s="371"/>
    </row>
    <row r="488" spans="14:14" ht="15.75" customHeight="1" x14ac:dyDescent="0.2">
      <c r="N488" s="371"/>
    </row>
    <row r="489" spans="14:14" ht="15.75" customHeight="1" x14ac:dyDescent="0.2">
      <c r="N489" s="371"/>
    </row>
    <row r="490" spans="14:14" ht="15.75" customHeight="1" x14ac:dyDescent="0.2">
      <c r="N490" s="371"/>
    </row>
    <row r="491" spans="14:14" ht="15.75" customHeight="1" x14ac:dyDescent="0.2">
      <c r="N491" s="371"/>
    </row>
    <row r="492" spans="14:14" ht="15.75" customHeight="1" x14ac:dyDescent="0.2">
      <c r="N492" s="371"/>
    </row>
    <row r="493" spans="14:14" ht="15.75" customHeight="1" x14ac:dyDescent="0.2">
      <c r="N493" s="371"/>
    </row>
    <row r="494" spans="14:14" ht="15.75" customHeight="1" x14ac:dyDescent="0.2">
      <c r="N494" s="371"/>
    </row>
    <row r="495" spans="14:14" ht="15.75" customHeight="1" x14ac:dyDescent="0.2">
      <c r="N495" s="371"/>
    </row>
    <row r="496" spans="14:14" ht="15.75" customHeight="1" x14ac:dyDescent="0.2">
      <c r="N496" s="371"/>
    </row>
    <row r="497" spans="14:14" ht="15.75" customHeight="1" x14ac:dyDescent="0.2">
      <c r="N497" s="371"/>
    </row>
    <row r="498" spans="14:14" ht="15.75" customHeight="1" x14ac:dyDescent="0.2">
      <c r="N498" s="371"/>
    </row>
    <row r="499" spans="14:14" ht="15.75" customHeight="1" x14ac:dyDescent="0.2">
      <c r="N499" s="371"/>
    </row>
    <row r="500" spans="14:14" ht="15.75" customHeight="1" x14ac:dyDescent="0.2">
      <c r="N500" s="371"/>
    </row>
    <row r="501" spans="14:14" ht="15.75" customHeight="1" x14ac:dyDescent="0.2">
      <c r="N501" s="371"/>
    </row>
    <row r="502" spans="14:14" ht="15.75" customHeight="1" x14ac:dyDescent="0.2">
      <c r="N502" s="371"/>
    </row>
    <row r="503" spans="14:14" ht="15.75" customHeight="1" x14ac:dyDescent="0.2">
      <c r="N503" s="371"/>
    </row>
    <row r="504" spans="14:14" ht="15.75" customHeight="1" x14ac:dyDescent="0.2">
      <c r="N504" s="371"/>
    </row>
    <row r="505" spans="14:14" ht="15.75" customHeight="1" x14ac:dyDescent="0.2">
      <c r="N505" s="371"/>
    </row>
    <row r="506" spans="14:14" ht="15.75" customHeight="1" x14ac:dyDescent="0.2">
      <c r="N506" s="371"/>
    </row>
    <row r="507" spans="14:14" ht="15.75" customHeight="1" x14ac:dyDescent="0.2">
      <c r="N507" s="371"/>
    </row>
    <row r="508" spans="14:14" ht="15.75" customHeight="1" x14ac:dyDescent="0.2">
      <c r="N508" s="371"/>
    </row>
    <row r="509" spans="14:14" ht="15.75" customHeight="1" x14ac:dyDescent="0.2">
      <c r="N509" s="371"/>
    </row>
    <row r="510" spans="14:14" ht="15.75" customHeight="1" x14ac:dyDescent="0.2">
      <c r="N510" s="371"/>
    </row>
    <row r="511" spans="14:14" ht="15.75" customHeight="1" x14ac:dyDescent="0.2">
      <c r="N511" s="371"/>
    </row>
    <row r="512" spans="14:14" ht="15.75" customHeight="1" x14ac:dyDescent="0.2">
      <c r="N512" s="371"/>
    </row>
    <row r="513" spans="14:14" ht="15.75" customHeight="1" x14ac:dyDescent="0.2">
      <c r="N513" s="371"/>
    </row>
    <row r="514" spans="14:14" ht="15.75" customHeight="1" x14ac:dyDescent="0.2">
      <c r="N514" s="371"/>
    </row>
    <row r="515" spans="14:14" ht="15.75" customHeight="1" x14ac:dyDescent="0.2">
      <c r="N515" s="371"/>
    </row>
    <row r="516" spans="14:14" ht="15.75" customHeight="1" x14ac:dyDescent="0.2">
      <c r="N516" s="371"/>
    </row>
    <row r="517" spans="14:14" ht="15.75" customHeight="1" x14ac:dyDescent="0.2">
      <c r="N517" s="371"/>
    </row>
    <row r="518" spans="14:14" ht="15.75" customHeight="1" x14ac:dyDescent="0.2">
      <c r="N518" s="371"/>
    </row>
    <row r="519" spans="14:14" ht="15.75" customHeight="1" x14ac:dyDescent="0.2">
      <c r="N519" s="371"/>
    </row>
    <row r="520" spans="14:14" ht="15.75" customHeight="1" x14ac:dyDescent="0.2">
      <c r="N520" s="371"/>
    </row>
    <row r="521" spans="14:14" ht="15.75" customHeight="1" x14ac:dyDescent="0.2">
      <c r="N521" s="371"/>
    </row>
    <row r="522" spans="14:14" ht="15.75" customHeight="1" x14ac:dyDescent="0.2">
      <c r="N522" s="371"/>
    </row>
    <row r="523" spans="14:14" ht="15.75" customHeight="1" x14ac:dyDescent="0.2">
      <c r="N523" s="371"/>
    </row>
    <row r="524" spans="14:14" ht="15.75" customHeight="1" x14ac:dyDescent="0.2">
      <c r="N524" s="371"/>
    </row>
    <row r="525" spans="14:14" ht="15.75" customHeight="1" x14ac:dyDescent="0.2">
      <c r="N525" s="371"/>
    </row>
    <row r="526" spans="14:14" ht="15.75" customHeight="1" x14ac:dyDescent="0.2">
      <c r="N526" s="371"/>
    </row>
    <row r="527" spans="14:14" ht="15.75" customHeight="1" x14ac:dyDescent="0.2">
      <c r="N527" s="371"/>
    </row>
    <row r="528" spans="14:14" ht="15.75" customHeight="1" x14ac:dyDescent="0.2">
      <c r="N528" s="371"/>
    </row>
    <row r="529" spans="14:14" ht="15.75" customHeight="1" x14ac:dyDescent="0.2">
      <c r="N529" s="371"/>
    </row>
    <row r="530" spans="14:14" ht="15.75" customHeight="1" x14ac:dyDescent="0.2">
      <c r="N530" s="371"/>
    </row>
    <row r="531" spans="14:14" ht="15.75" customHeight="1" x14ac:dyDescent="0.2">
      <c r="N531" s="371"/>
    </row>
    <row r="532" spans="14:14" ht="15.75" customHeight="1" x14ac:dyDescent="0.2">
      <c r="N532" s="371"/>
    </row>
    <row r="533" spans="14:14" ht="15.75" customHeight="1" x14ac:dyDescent="0.2">
      <c r="N533" s="371"/>
    </row>
    <row r="534" spans="14:14" ht="15.75" customHeight="1" x14ac:dyDescent="0.2">
      <c r="N534" s="371"/>
    </row>
    <row r="535" spans="14:14" ht="15.75" customHeight="1" x14ac:dyDescent="0.2">
      <c r="N535" s="371"/>
    </row>
    <row r="536" spans="14:14" ht="15.75" customHeight="1" x14ac:dyDescent="0.2">
      <c r="N536" s="371"/>
    </row>
    <row r="537" spans="14:14" ht="15.75" customHeight="1" x14ac:dyDescent="0.2">
      <c r="N537" s="371"/>
    </row>
    <row r="538" spans="14:14" ht="15.75" customHeight="1" x14ac:dyDescent="0.2">
      <c r="N538" s="371"/>
    </row>
    <row r="539" spans="14:14" ht="15.75" customHeight="1" x14ac:dyDescent="0.2">
      <c r="N539" s="371"/>
    </row>
    <row r="540" spans="14:14" ht="15.75" customHeight="1" x14ac:dyDescent="0.2">
      <c r="N540" s="371"/>
    </row>
    <row r="541" spans="14:14" ht="15.75" customHeight="1" x14ac:dyDescent="0.2">
      <c r="N541" s="371"/>
    </row>
    <row r="542" spans="14:14" ht="15.75" customHeight="1" x14ac:dyDescent="0.2">
      <c r="N542" s="371"/>
    </row>
    <row r="543" spans="14:14" ht="15.75" customHeight="1" x14ac:dyDescent="0.2">
      <c r="N543" s="371"/>
    </row>
    <row r="544" spans="14:14" ht="15.75" customHeight="1" x14ac:dyDescent="0.2">
      <c r="N544" s="371"/>
    </row>
    <row r="545" spans="14:14" ht="15.75" customHeight="1" x14ac:dyDescent="0.2">
      <c r="N545" s="371"/>
    </row>
    <row r="546" spans="14:14" ht="15.75" customHeight="1" x14ac:dyDescent="0.2">
      <c r="N546" s="371"/>
    </row>
    <row r="547" spans="14:14" ht="15.75" customHeight="1" x14ac:dyDescent="0.2">
      <c r="N547" s="371"/>
    </row>
    <row r="548" spans="14:14" ht="15.75" customHeight="1" x14ac:dyDescent="0.2">
      <c r="N548" s="371"/>
    </row>
    <row r="549" spans="14:14" ht="15.75" customHeight="1" x14ac:dyDescent="0.2">
      <c r="N549" s="371"/>
    </row>
    <row r="550" spans="14:14" ht="15.75" customHeight="1" x14ac:dyDescent="0.2">
      <c r="N550" s="371"/>
    </row>
    <row r="551" spans="14:14" ht="15.75" customHeight="1" x14ac:dyDescent="0.2">
      <c r="N551" s="371"/>
    </row>
    <row r="552" spans="14:14" ht="15.75" customHeight="1" x14ac:dyDescent="0.2">
      <c r="N552" s="371"/>
    </row>
    <row r="553" spans="14:14" ht="15.75" customHeight="1" x14ac:dyDescent="0.2">
      <c r="N553" s="371"/>
    </row>
    <row r="554" spans="14:14" ht="15.75" customHeight="1" x14ac:dyDescent="0.2">
      <c r="N554" s="371"/>
    </row>
    <row r="555" spans="14:14" ht="15.75" customHeight="1" x14ac:dyDescent="0.2">
      <c r="N555" s="371"/>
    </row>
    <row r="556" spans="14:14" ht="15.75" customHeight="1" x14ac:dyDescent="0.2">
      <c r="N556" s="371"/>
    </row>
    <row r="557" spans="14:14" ht="15.75" customHeight="1" x14ac:dyDescent="0.2">
      <c r="N557" s="371"/>
    </row>
    <row r="558" spans="14:14" ht="15.75" customHeight="1" x14ac:dyDescent="0.2">
      <c r="N558" s="371"/>
    </row>
    <row r="559" spans="14:14" ht="15.75" customHeight="1" x14ac:dyDescent="0.2">
      <c r="N559" s="371"/>
    </row>
    <row r="560" spans="14:14" ht="15.75" customHeight="1" x14ac:dyDescent="0.2">
      <c r="N560" s="371"/>
    </row>
    <row r="561" spans="14:14" ht="15.75" customHeight="1" x14ac:dyDescent="0.2">
      <c r="N561" s="371"/>
    </row>
    <row r="562" spans="14:14" ht="15.75" customHeight="1" x14ac:dyDescent="0.2">
      <c r="N562" s="371"/>
    </row>
    <row r="563" spans="14:14" ht="15.75" customHeight="1" x14ac:dyDescent="0.2">
      <c r="N563" s="371"/>
    </row>
    <row r="564" spans="14:14" ht="15.75" customHeight="1" x14ac:dyDescent="0.2">
      <c r="N564" s="371"/>
    </row>
    <row r="565" spans="14:14" ht="15.75" customHeight="1" x14ac:dyDescent="0.2">
      <c r="N565" s="371"/>
    </row>
    <row r="566" spans="14:14" ht="15.75" customHeight="1" x14ac:dyDescent="0.2">
      <c r="N566" s="371"/>
    </row>
    <row r="567" spans="14:14" ht="15.75" customHeight="1" x14ac:dyDescent="0.2">
      <c r="N567" s="371"/>
    </row>
    <row r="568" spans="14:14" ht="15.75" customHeight="1" x14ac:dyDescent="0.2">
      <c r="N568" s="371"/>
    </row>
    <row r="569" spans="14:14" ht="15.75" customHeight="1" x14ac:dyDescent="0.2">
      <c r="N569" s="371"/>
    </row>
    <row r="570" spans="14:14" ht="15.75" customHeight="1" x14ac:dyDescent="0.2">
      <c r="N570" s="371"/>
    </row>
    <row r="571" spans="14:14" ht="15.75" customHeight="1" x14ac:dyDescent="0.2">
      <c r="N571" s="371"/>
    </row>
    <row r="572" spans="14:14" ht="15.75" customHeight="1" x14ac:dyDescent="0.2">
      <c r="N572" s="371"/>
    </row>
    <row r="573" spans="14:14" ht="15.75" customHeight="1" x14ac:dyDescent="0.2">
      <c r="N573" s="371"/>
    </row>
    <row r="574" spans="14:14" ht="15.75" customHeight="1" x14ac:dyDescent="0.2">
      <c r="N574" s="371"/>
    </row>
    <row r="575" spans="14:14" ht="15.75" customHeight="1" x14ac:dyDescent="0.2">
      <c r="N575" s="371"/>
    </row>
    <row r="576" spans="14:14" ht="15.75" customHeight="1" x14ac:dyDescent="0.2">
      <c r="N576" s="371"/>
    </row>
    <row r="577" spans="14:14" ht="15.75" customHeight="1" x14ac:dyDescent="0.2">
      <c r="N577" s="371"/>
    </row>
    <row r="578" spans="14:14" ht="15.75" customHeight="1" x14ac:dyDescent="0.2">
      <c r="N578" s="371"/>
    </row>
    <row r="579" spans="14:14" ht="15.75" customHeight="1" x14ac:dyDescent="0.2">
      <c r="N579" s="371"/>
    </row>
    <row r="580" spans="14:14" ht="15.75" customHeight="1" x14ac:dyDescent="0.2">
      <c r="N580" s="371"/>
    </row>
    <row r="581" spans="14:14" ht="15.75" customHeight="1" x14ac:dyDescent="0.2">
      <c r="N581" s="371"/>
    </row>
    <row r="582" spans="14:14" ht="15.75" customHeight="1" x14ac:dyDescent="0.2">
      <c r="N582" s="371"/>
    </row>
    <row r="583" spans="14:14" ht="15.75" customHeight="1" x14ac:dyDescent="0.2">
      <c r="N583" s="371"/>
    </row>
    <row r="584" spans="14:14" ht="15.75" customHeight="1" x14ac:dyDescent="0.2">
      <c r="N584" s="371"/>
    </row>
    <row r="585" spans="14:14" ht="15.75" customHeight="1" x14ac:dyDescent="0.2">
      <c r="N585" s="371"/>
    </row>
    <row r="586" spans="14:14" ht="15.75" customHeight="1" x14ac:dyDescent="0.2">
      <c r="N586" s="371"/>
    </row>
    <row r="587" spans="14:14" ht="15.75" customHeight="1" x14ac:dyDescent="0.2">
      <c r="N587" s="371"/>
    </row>
    <row r="588" spans="14:14" ht="15.75" customHeight="1" x14ac:dyDescent="0.2">
      <c r="N588" s="371"/>
    </row>
    <row r="589" spans="14:14" ht="15.75" customHeight="1" x14ac:dyDescent="0.2">
      <c r="N589" s="371"/>
    </row>
    <row r="590" spans="14:14" ht="15.75" customHeight="1" x14ac:dyDescent="0.2">
      <c r="N590" s="371"/>
    </row>
    <row r="591" spans="14:14" ht="15.75" customHeight="1" x14ac:dyDescent="0.2">
      <c r="N591" s="371"/>
    </row>
    <row r="592" spans="14:14" ht="15.75" customHeight="1" x14ac:dyDescent="0.2">
      <c r="N592" s="371"/>
    </row>
    <row r="593" spans="14:14" ht="15.75" customHeight="1" x14ac:dyDescent="0.2">
      <c r="N593" s="371"/>
    </row>
    <row r="594" spans="14:14" ht="15.75" customHeight="1" x14ac:dyDescent="0.2">
      <c r="N594" s="371"/>
    </row>
    <row r="595" spans="14:14" ht="15.75" customHeight="1" x14ac:dyDescent="0.2">
      <c r="N595" s="371"/>
    </row>
    <row r="596" spans="14:14" ht="15.75" customHeight="1" x14ac:dyDescent="0.2">
      <c r="N596" s="371"/>
    </row>
    <row r="597" spans="14:14" ht="15.75" customHeight="1" x14ac:dyDescent="0.2">
      <c r="N597" s="371"/>
    </row>
    <row r="598" spans="14:14" ht="15.75" customHeight="1" x14ac:dyDescent="0.2">
      <c r="N598" s="371"/>
    </row>
    <row r="599" spans="14:14" ht="15.75" customHeight="1" x14ac:dyDescent="0.2">
      <c r="N599" s="371"/>
    </row>
    <row r="600" spans="14:14" ht="15.75" customHeight="1" x14ac:dyDescent="0.2">
      <c r="N600" s="371"/>
    </row>
    <row r="601" spans="14:14" ht="15.75" customHeight="1" x14ac:dyDescent="0.2">
      <c r="N601" s="371"/>
    </row>
    <row r="602" spans="14:14" ht="15.75" customHeight="1" x14ac:dyDescent="0.2">
      <c r="N602" s="371"/>
    </row>
    <row r="603" spans="14:14" ht="15.75" customHeight="1" x14ac:dyDescent="0.2">
      <c r="N603" s="371"/>
    </row>
    <row r="604" spans="14:14" ht="15.75" customHeight="1" x14ac:dyDescent="0.2">
      <c r="N604" s="371"/>
    </row>
    <row r="605" spans="14:14" ht="15.75" customHeight="1" x14ac:dyDescent="0.2">
      <c r="N605" s="371"/>
    </row>
    <row r="606" spans="14:14" ht="15.75" customHeight="1" x14ac:dyDescent="0.2">
      <c r="N606" s="371"/>
    </row>
    <row r="607" spans="14:14" ht="15.75" customHeight="1" x14ac:dyDescent="0.2">
      <c r="N607" s="371"/>
    </row>
    <row r="608" spans="14:14" ht="15.75" customHeight="1" x14ac:dyDescent="0.2">
      <c r="N608" s="371"/>
    </row>
    <row r="609" spans="14:14" ht="15.75" customHeight="1" x14ac:dyDescent="0.2">
      <c r="N609" s="371"/>
    </row>
    <row r="610" spans="14:14" ht="15.75" customHeight="1" x14ac:dyDescent="0.2">
      <c r="N610" s="371"/>
    </row>
    <row r="611" spans="14:14" ht="15.75" customHeight="1" x14ac:dyDescent="0.2">
      <c r="N611" s="371"/>
    </row>
    <row r="612" spans="14:14" ht="15.75" customHeight="1" x14ac:dyDescent="0.2">
      <c r="N612" s="371"/>
    </row>
    <row r="613" spans="14:14" ht="15.75" customHeight="1" x14ac:dyDescent="0.2">
      <c r="N613" s="371"/>
    </row>
    <row r="614" spans="14:14" ht="15.75" customHeight="1" x14ac:dyDescent="0.2">
      <c r="N614" s="371"/>
    </row>
    <row r="615" spans="14:14" ht="15.75" customHeight="1" x14ac:dyDescent="0.2">
      <c r="N615" s="371"/>
    </row>
    <row r="616" spans="14:14" ht="15.75" customHeight="1" x14ac:dyDescent="0.2">
      <c r="N616" s="371"/>
    </row>
    <row r="617" spans="14:14" ht="15.75" customHeight="1" x14ac:dyDescent="0.2">
      <c r="N617" s="371"/>
    </row>
    <row r="618" spans="14:14" ht="15.75" customHeight="1" x14ac:dyDescent="0.2">
      <c r="N618" s="371"/>
    </row>
    <row r="619" spans="14:14" ht="15.75" customHeight="1" x14ac:dyDescent="0.2">
      <c r="N619" s="371"/>
    </row>
    <row r="620" spans="14:14" ht="15.75" customHeight="1" x14ac:dyDescent="0.2">
      <c r="N620" s="371"/>
    </row>
    <row r="621" spans="14:14" ht="15.75" customHeight="1" x14ac:dyDescent="0.2">
      <c r="N621" s="371"/>
    </row>
    <row r="622" spans="14:14" ht="15.75" customHeight="1" x14ac:dyDescent="0.2">
      <c r="N622" s="371"/>
    </row>
    <row r="623" spans="14:14" ht="15.75" customHeight="1" x14ac:dyDescent="0.2">
      <c r="N623" s="371"/>
    </row>
    <row r="624" spans="14:14" ht="15.75" customHeight="1" x14ac:dyDescent="0.2">
      <c r="N624" s="371"/>
    </row>
    <row r="625" spans="14:14" ht="15.75" customHeight="1" x14ac:dyDescent="0.2">
      <c r="N625" s="371"/>
    </row>
    <row r="626" spans="14:14" ht="15.75" customHeight="1" x14ac:dyDescent="0.2">
      <c r="N626" s="371"/>
    </row>
    <row r="627" spans="14:14" ht="15.75" customHeight="1" x14ac:dyDescent="0.2">
      <c r="N627" s="371"/>
    </row>
    <row r="628" spans="14:14" ht="15.75" customHeight="1" x14ac:dyDescent="0.2">
      <c r="N628" s="371"/>
    </row>
    <row r="629" spans="14:14" ht="15.75" customHeight="1" x14ac:dyDescent="0.2">
      <c r="N629" s="371"/>
    </row>
    <row r="630" spans="14:14" ht="15.75" customHeight="1" x14ac:dyDescent="0.2">
      <c r="N630" s="371"/>
    </row>
    <row r="631" spans="14:14" ht="15.75" customHeight="1" x14ac:dyDescent="0.2">
      <c r="N631" s="371"/>
    </row>
    <row r="632" spans="14:14" ht="15.75" customHeight="1" x14ac:dyDescent="0.2">
      <c r="N632" s="371"/>
    </row>
    <row r="633" spans="14:14" ht="15.75" customHeight="1" x14ac:dyDescent="0.2">
      <c r="N633" s="371"/>
    </row>
    <row r="634" spans="14:14" ht="15.75" customHeight="1" x14ac:dyDescent="0.2">
      <c r="N634" s="371"/>
    </row>
    <row r="635" spans="14:14" ht="15.75" customHeight="1" x14ac:dyDescent="0.2">
      <c r="N635" s="371"/>
    </row>
    <row r="636" spans="14:14" ht="15.75" customHeight="1" x14ac:dyDescent="0.2">
      <c r="N636" s="371"/>
    </row>
    <row r="637" spans="14:14" ht="15.75" customHeight="1" x14ac:dyDescent="0.2">
      <c r="N637" s="371"/>
    </row>
    <row r="638" spans="14:14" ht="15.75" customHeight="1" x14ac:dyDescent="0.2">
      <c r="N638" s="371"/>
    </row>
    <row r="639" spans="14:14" ht="15.75" customHeight="1" x14ac:dyDescent="0.2">
      <c r="N639" s="371"/>
    </row>
    <row r="640" spans="14:14" ht="15.75" customHeight="1" x14ac:dyDescent="0.2">
      <c r="N640" s="371"/>
    </row>
    <row r="641" spans="14:14" ht="15.75" customHeight="1" x14ac:dyDescent="0.2">
      <c r="N641" s="371"/>
    </row>
    <row r="642" spans="14:14" ht="15.75" customHeight="1" x14ac:dyDescent="0.2">
      <c r="N642" s="371"/>
    </row>
    <row r="643" spans="14:14" ht="15.75" customHeight="1" x14ac:dyDescent="0.2">
      <c r="N643" s="371"/>
    </row>
    <row r="644" spans="14:14" ht="15.75" customHeight="1" x14ac:dyDescent="0.2">
      <c r="N644" s="371"/>
    </row>
    <row r="645" spans="14:14" ht="15.75" customHeight="1" x14ac:dyDescent="0.2">
      <c r="N645" s="371"/>
    </row>
    <row r="646" spans="14:14" ht="15.75" customHeight="1" x14ac:dyDescent="0.2">
      <c r="N646" s="371"/>
    </row>
    <row r="647" spans="14:14" ht="15.75" customHeight="1" x14ac:dyDescent="0.2">
      <c r="N647" s="371"/>
    </row>
    <row r="648" spans="14:14" ht="15.75" customHeight="1" x14ac:dyDescent="0.2">
      <c r="N648" s="371"/>
    </row>
    <row r="649" spans="14:14" ht="15.75" customHeight="1" x14ac:dyDescent="0.2">
      <c r="N649" s="371"/>
    </row>
    <row r="650" spans="14:14" ht="15.75" customHeight="1" x14ac:dyDescent="0.2">
      <c r="N650" s="371"/>
    </row>
    <row r="651" spans="14:14" ht="15.75" customHeight="1" x14ac:dyDescent="0.2">
      <c r="N651" s="371"/>
    </row>
    <row r="652" spans="14:14" ht="15.75" customHeight="1" x14ac:dyDescent="0.2">
      <c r="N652" s="371"/>
    </row>
    <row r="653" spans="14:14" ht="15.75" customHeight="1" x14ac:dyDescent="0.2">
      <c r="N653" s="371"/>
    </row>
    <row r="654" spans="14:14" ht="15.75" customHeight="1" x14ac:dyDescent="0.2">
      <c r="N654" s="371"/>
    </row>
    <row r="655" spans="14:14" ht="15.75" customHeight="1" x14ac:dyDescent="0.2">
      <c r="N655" s="371"/>
    </row>
    <row r="656" spans="14:14" ht="15.75" customHeight="1" x14ac:dyDescent="0.2">
      <c r="N656" s="371"/>
    </row>
    <row r="657" spans="14:14" ht="15.75" customHeight="1" x14ac:dyDescent="0.2">
      <c r="N657" s="371"/>
    </row>
    <row r="658" spans="14:14" ht="15.75" customHeight="1" x14ac:dyDescent="0.2">
      <c r="N658" s="371"/>
    </row>
    <row r="659" spans="14:14" ht="15.75" customHeight="1" x14ac:dyDescent="0.2">
      <c r="N659" s="371"/>
    </row>
    <row r="660" spans="14:14" ht="15.75" customHeight="1" x14ac:dyDescent="0.2">
      <c r="N660" s="371"/>
    </row>
    <row r="661" spans="14:14" ht="15.75" customHeight="1" x14ac:dyDescent="0.2">
      <c r="N661" s="371"/>
    </row>
    <row r="662" spans="14:14" ht="15.75" customHeight="1" x14ac:dyDescent="0.2">
      <c r="N662" s="371"/>
    </row>
    <row r="663" spans="14:14" ht="15.75" customHeight="1" x14ac:dyDescent="0.2">
      <c r="N663" s="371"/>
    </row>
    <row r="664" spans="14:14" ht="15.75" customHeight="1" x14ac:dyDescent="0.2">
      <c r="N664" s="371"/>
    </row>
    <row r="665" spans="14:14" ht="15.75" customHeight="1" x14ac:dyDescent="0.2">
      <c r="N665" s="371"/>
    </row>
    <row r="666" spans="14:14" ht="15.75" customHeight="1" x14ac:dyDescent="0.2">
      <c r="N666" s="371"/>
    </row>
    <row r="667" spans="14:14" ht="15.75" customHeight="1" x14ac:dyDescent="0.2">
      <c r="N667" s="371"/>
    </row>
    <row r="668" spans="14:14" ht="15.75" customHeight="1" x14ac:dyDescent="0.2">
      <c r="N668" s="371"/>
    </row>
    <row r="669" spans="14:14" ht="15.75" customHeight="1" x14ac:dyDescent="0.2">
      <c r="N669" s="371"/>
    </row>
    <row r="670" spans="14:14" ht="15.75" customHeight="1" x14ac:dyDescent="0.2">
      <c r="N670" s="371"/>
    </row>
    <row r="671" spans="14:14" ht="15.75" customHeight="1" x14ac:dyDescent="0.2">
      <c r="N671" s="371"/>
    </row>
    <row r="672" spans="14:14" ht="15.75" customHeight="1" x14ac:dyDescent="0.2">
      <c r="N672" s="371"/>
    </row>
    <row r="673" spans="14:14" ht="15.75" customHeight="1" x14ac:dyDescent="0.2">
      <c r="N673" s="371"/>
    </row>
    <row r="674" spans="14:14" ht="15.75" customHeight="1" x14ac:dyDescent="0.2">
      <c r="N674" s="371"/>
    </row>
    <row r="675" spans="14:14" ht="15.75" customHeight="1" x14ac:dyDescent="0.2">
      <c r="N675" s="371"/>
    </row>
    <row r="676" spans="14:14" ht="15.75" customHeight="1" x14ac:dyDescent="0.2">
      <c r="N676" s="371"/>
    </row>
    <row r="677" spans="14:14" ht="15.75" customHeight="1" x14ac:dyDescent="0.2">
      <c r="N677" s="371"/>
    </row>
    <row r="678" spans="14:14" ht="15.75" customHeight="1" x14ac:dyDescent="0.2">
      <c r="N678" s="371"/>
    </row>
    <row r="679" spans="14:14" ht="15.75" customHeight="1" x14ac:dyDescent="0.2">
      <c r="N679" s="371"/>
    </row>
    <row r="680" spans="14:14" ht="15.75" customHeight="1" x14ac:dyDescent="0.2">
      <c r="N680" s="371"/>
    </row>
    <row r="681" spans="14:14" ht="15.75" customHeight="1" x14ac:dyDescent="0.2">
      <c r="N681" s="371"/>
    </row>
    <row r="682" spans="14:14" ht="15.75" customHeight="1" x14ac:dyDescent="0.2">
      <c r="N682" s="371"/>
    </row>
    <row r="683" spans="14:14" ht="15.75" customHeight="1" x14ac:dyDescent="0.2">
      <c r="N683" s="371"/>
    </row>
    <row r="684" spans="14:14" ht="15.75" customHeight="1" x14ac:dyDescent="0.2">
      <c r="N684" s="371"/>
    </row>
    <row r="685" spans="14:14" ht="15.75" customHeight="1" x14ac:dyDescent="0.2">
      <c r="N685" s="371"/>
    </row>
    <row r="686" spans="14:14" ht="15.75" customHeight="1" x14ac:dyDescent="0.2">
      <c r="N686" s="371"/>
    </row>
    <row r="687" spans="14:14" ht="15.75" customHeight="1" x14ac:dyDescent="0.2">
      <c r="N687" s="371"/>
    </row>
    <row r="688" spans="14:14" ht="15.75" customHeight="1" x14ac:dyDescent="0.2">
      <c r="N688" s="371"/>
    </row>
    <row r="689" spans="14:14" ht="15.75" customHeight="1" x14ac:dyDescent="0.2">
      <c r="N689" s="371"/>
    </row>
    <row r="690" spans="14:14" ht="15.75" customHeight="1" x14ac:dyDescent="0.2">
      <c r="N690" s="371"/>
    </row>
    <row r="691" spans="14:14" ht="15.75" customHeight="1" x14ac:dyDescent="0.2">
      <c r="N691" s="371"/>
    </row>
    <row r="692" spans="14:14" ht="15.75" customHeight="1" x14ac:dyDescent="0.2">
      <c r="N692" s="371"/>
    </row>
    <row r="693" spans="14:14" ht="15.75" customHeight="1" x14ac:dyDescent="0.2">
      <c r="N693" s="371"/>
    </row>
    <row r="694" spans="14:14" ht="15.75" customHeight="1" x14ac:dyDescent="0.2">
      <c r="N694" s="371"/>
    </row>
    <row r="695" spans="14:14" ht="15.75" customHeight="1" x14ac:dyDescent="0.2">
      <c r="N695" s="371"/>
    </row>
    <row r="696" spans="14:14" ht="15.75" customHeight="1" x14ac:dyDescent="0.2">
      <c r="N696" s="371"/>
    </row>
    <row r="697" spans="14:14" ht="15.75" customHeight="1" x14ac:dyDescent="0.2">
      <c r="N697" s="371"/>
    </row>
    <row r="698" spans="14:14" ht="15.75" customHeight="1" x14ac:dyDescent="0.2">
      <c r="N698" s="371"/>
    </row>
    <row r="699" spans="14:14" ht="15.75" customHeight="1" x14ac:dyDescent="0.2">
      <c r="N699" s="371"/>
    </row>
    <row r="700" spans="14:14" ht="15.75" customHeight="1" x14ac:dyDescent="0.2">
      <c r="N700" s="371"/>
    </row>
    <row r="701" spans="14:14" ht="15.75" customHeight="1" x14ac:dyDescent="0.2">
      <c r="N701" s="371"/>
    </row>
    <row r="702" spans="14:14" ht="15.75" customHeight="1" x14ac:dyDescent="0.2">
      <c r="N702" s="371"/>
    </row>
    <row r="703" spans="14:14" ht="15.75" customHeight="1" x14ac:dyDescent="0.2">
      <c r="N703" s="371"/>
    </row>
    <row r="704" spans="14:14" ht="15.75" customHeight="1" x14ac:dyDescent="0.2">
      <c r="N704" s="371"/>
    </row>
    <row r="705" spans="14:14" ht="15.75" customHeight="1" x14ac:dyDescent="0.2">
      <c r="N705" s="371"/>
    </row>
    <row r="706" spans="14:14" ht="15.75" customHeight="1" x14ac:dyDescent="0.2">
      <c r="N706" s="371"/>
    </row>
    <row r="707" spans="14:14" ht="15.75" customHeight="1" x14ac:dyDescent="0.2">
      <c r="N707" s="371"/>
    </row>
    <row r="708" spans="14:14" ht="15.75" customHeight="1" x14ac:dyDescent="0.2">
      <c r="N708" s="371"/>
    </row>
    <row r="709" spans="14:14" ht="15.75" customHeight="1" x14ac:dyDescent="0.2">
      <c r="N709" s="371"/>
    </row>
    <row r="710" spans="14:14" ht="15.75" customHeight="1" x14ac:dyDescent="0.2">
      <c r="N710" s="371"/>
    </row>
    <row r="711" spans="14:14" ht="15.75" customHeight="1" x14ac:dyDescent="0.2">
      <c r="N711" s="371"/>
    </row>
    <row r="712" spans="14:14" ht="15.75" customHeight="1" x14ac:dyDescent="0.2">
      <c r="N712" s="371"/>
    </row>
    <row r="713" spans="14:14" ht="15.75" customHeight="1" x14ac:dyDescent="0.2">
      <c r="N713" s="371"/>
    </row>
    <row r="714" spans="14:14" ht="15.75" customHeight="1" x14ac:dyDescent="0.2">
      <c r="N714" s="371"/>
    </row>
    <row r="715" spans="14:14" ht="15.75" customHeight="1" x14ac:dyDescent="0.2">
      <c r="N715" s="371"/>
    </row>
    <row r="716" spans="14:14" ht="15.75" customHeight="1" x14ac:dyDescent="0.2">
      <c r="N716" s="371"/>
    </row>
    <row r="717" spans="14:14" ht="15.75" customHeight="1" x14ac:dyDescent="0.2">
      <c r="N717" s="371"/>
    </row>
    <row r="718" spans="14:14" ht="15.75" customHeight="1" x14ac:dyDescent="0.2">
      <c r="N718" s="371"/>
    </row>
    <row r="719" spans="14:14" ht="15.75" customHeight="1" x14ac:dyDescent="0.2">
      <c r="N719" s="371"/>
    </row>
    <row r="720" spans="14:14" ht="15.75" customHeight="1" x14ac:dyDescent="0.2">
      <c r="N720" s="371"/>
    </row>
    <row r="721" spans="14:14" ht="15.75" customHeight="1" x14ac:dyDescent="0.2">
      <c r="N721" s="371"/>
    </row>
    <row r="722" spans="14:14" ht="15.75" customHeight="1" x14ac:dyDescent="0.2">
      <c r="N722" s="371"/>
    </row>
    <row r="723" spans="14:14" ht="15.75" customHeight="1" x14ac:dyDescent="0.2">
      <c r="N723" s="371"/>
    </row>
    <row r="724" spans="14:14" ht="15.75" customHeight="1" x14ac:dyDescent="0.2">
      <c r="N724" s="371"/>
    </row>
    <row r="725" spans="14:14" ht="15.75" customHeight="1" x14ac:dyDescent="0.2">
      <c r="N725" s="371"/>
    </row>
    <row r="726" spans="14:14" ht="15.75" customHeight="1" x14ac:dyDescent="0.2">
      <c r="N726" s="371"/>
    </row>
    <row r="727" spans="14:14" ht="15.75" customHeight="1" x14ac:dyDescent="0.2">
      <c r="N727" s="371"/>
    </row>
    <row r="728" spans="14:14" ht="15.75" customHeight="1" x14ac:dyDescent="0.2">
      <c r="N728" s="371"/>
    </row>
    <row r="729" spans="14:14" ht="15.75" customHeight="1" x14ac:dyDescent="0.2">
      <c r="N729" s="371"/>
    </row>
    <row r="730" spans="14:14" ht="15.75" customHeight="1" x14ac:dyDescent="0.2">
      <c r="N730" s="371"/>
    </row>
    <row r="731" spans="14:14" ht="15.75" customHeight="1" x14ac:dyDescent="0.2">
      <c r="N731" s="371"/>
    </row>
    <row r="732" spans="14:14" ht="15.75" customHeight="1" x14ac:dyDescent="0.2">
      <c r="N732" s="371"/>
    </row>
    <row r="733" spans="14:14" ht="15.75" customHeight="1" x14ac:dyDescent="0.2">
      <c r="N733" s="371"/>
    </row>
    <row r="734" spans="14:14" ht="15.75" customHeight="1" x14ac:dyDescent="0.2">
      <c r="N734" s="371"/>
    </row>
    <row r="735" spans="14:14" ht="15.75" customHeight="1" x14ac:dyDescent="0.2">
      <c r="N735" s="371"/>
    </row>
    <row r="736" spans="14:14" ht="15.75" customHeight="1" x14ac:dyDescent="0.2">
      <c r="N736" s="371"/>
    </row>
    <row r="737" spans="14:14" ht="15.75" customHeight="1" x14ac:dyDescent="0.2">
      <c r="N737" s="371"/>
    </row>
    <row r="738" spans="14:14" ht="15.75" customHeight="1" x14ac:dyDescent="0.2">
      <c r="N738" s="371"/>
    </row>
    <row r="739" spans="14:14" ht="15.75" customHeight="1" x14ac:dyDescent="0.2">
      <c r="N739" s="371"/>
    </row>
    <row r="740" spans="14:14" ht="15.75" customHeight="1" x14ac:dyDescent="0.2">
      <c r="N740" s="371"/>
    </row>
    <row r="741" spans="14:14" ht="15.75" customHeight="1" x14ac:dyDescent="0.2">
      <c r="N741" s="371"/>
    </row>
    <row r="742" spans="14:14" ht="15.75" customHeight="1" x14ac:dyDescent="0.2">
      <c r="N742" s="371"/>
    </row>
    <row r="743" spans="14:14" ht="15.75" customHeight="1" x14ac:dyDescent="0.2">
      <c r="N743" s="371"/>
    </row>
    <row r="744" spans="14:14" ht="15.75" customHeight="1" x14ac:dyDescent="0.2">
      <c r="N744" s="371"/>
    </row>
    <row r="745" spans="14:14" ht="15.75" customHeight="1" x14ac:dyDescent="0.2">
      <c r="N745" s="371"/>
    </row>
    <row r="746" spans="14:14" ht="15.75" customHeight="1" x14ac:dyDescent="0.2">
      <c r="N746" s="371"/>
    </row>
    <row r="747" spans="14:14" ht="15.75" customHeight="1" x14ac:dyDescent="0.2">
      <c r="N747" s="371"/>
    </row>
    <row r="748" spans="14:14" ht="15.75" customHeight="1" x14ac:dyDescent="0.2">
      <c r="N748" s="371"/>
    </row>
    <row r="749" spans="14:14" ht="15.75" customHeight="1" x14ac:dyDescent="0.2">
      <c r="N749" s="371"/>
    </row>
    <row r="750" spans="14:14" ht="15.75" customHeight="1" x14ac:dyDescent="0.2">
      <c r="N750" s="371"/>
    </row>
    <row r="751" spans="14:14" ht="15.75" customHeight="1" x14ac:dyDescent="0.2">
      <c r="N751" s="371"/>
    </row>
    <row r="752" spans="14:14" ht="15.75" customHeight="1" x14ac:dyDescent="0.2">
      <c r="N752" s="371"/>
    </row>
    <row r="753" spans="14:14" ht="15.75" customHeight="1" x14ac:dyDescent="0.2">
      <c r="N753" s="371"/>
    </row>
    <row r="754" spans="14:14" ht="15.75" customHeight="1" x14ac:dyDescent="0.2">
      <c r="N754" s="371"/>
    </row>
    <row r="755" spans="14:14" ht="15.75" customHeight="1" x14ac:dyDescent="0.2">
      <c r="N755" s="371"/>
    </row>
    <row r="756" spans="14:14" ht="15.75" customHeight="1" x14ac:dyDescent="0.2">
      <c r="N756" s="371"/>
    </row>
    <row r="757" spans="14:14" ht="15.75" customHeight="1" x14ac:dyDescent="0.2">
      <c r="N757" s="371"/>
    </row>
    <row r="758" spans="14:14" ht="15.75" customHeight="1" x14ac:dyDescent="0.2">
      <c r="N758" s="371"/>
    </row>
    <row r="759" spans="14:14" ht="15.75" customHeight="1" x14ac:dyDescent="0.2">
      <c r="N759" s="371"/>
    </row>
    <row r="760" spans="14:14" ht="15.75" customHeight="1" x14ac:dyDescent="0.2">
      <c r="N760" s="371"/>
    </row>
    <row r="761" spans="14:14" ht="15.75" customHeight="1" x14ac:dyDescent="0.2">
      <c r="N761" s="371"/>
    </row>
    <row r="762" spans="14:14" ht="15.75" customHeight="1" x14ac:dyDescent="0.2">
      <c r="N762" s="371"/>
    </row>
    <row r="763" spans="14:14" ht="15.75" customHeight="1" x14ac:dyDescent="0.2">
      <c r="N763" s="371"/>
    </row>
    <row r="764" spans="14:14" ht="15.75" customHeight="1" x14ac:dyDescent="0.2">
      <c r="N764" s="371"/>
    </row>
    <row r="765" spans="14:14" ht="15.75" customHeight="1" x14ac:dyDescent="0.2">
      <c r="N765" s="371"/>
    </row>
    <row r="766" spans="14:14" ht="15.75" customHeight="1" x14ac:dyDescent="0.2">
      <c r="N766" s="371"/>
    </row>
    <row r="767" spans="14:14" ht="15.75" customHeight="1" x14ac:dyDescent="0.2">
      <c r="N767" s="371"/>
    </row>
    <row r="768" spans="14:14" ht="15.75" customHeight="1" x14ac:dyDescent="0.2">
      <c r="N768" s="371"/>
    </row>
    <row r="769" spans="14:14" ht="15.75" customHeight="1" x14ac:dyDescent="0.2">
      <c r="N769" s="371"/>
    </row>
    <row r="770" spans="14:14" ht="15.75" customHeight="1" x14ac:dyDescent="0.2">
      <c r="N770" s="371"/>
    </row>
    <row r="771" spans="14:14" ht="15.75" customHeight="1" x14ac:dyDescent="0.2">
      <c r="N771" s="371"/>
    </row>
    <row r="772" spans="14:14" ht="15.75" customHeight="1" x14ac:dyDescent="0.2">
      <c r="N772" s="371"/>
    </row>
    <row r="773" spans="14:14" ht="15.75" customHeight="1" x14ac:dyDescent="0.2">
      <c r="N773" s="371"/>
    </row>
    <row r="774" spans="14:14" ht="15.75" customHeight="1" x14ac:dyDescent="0.2">
      <c r="N774" s="371"/>
    </row>
    <row r="775" spans="14:14" ht="15.75" customHeight="1" x14ac:dyDescent="0.2">
      <c r="N775" s="371"/>
    </row>
    <row r="776" spans="14:14" ht="15.75" customHeight="1" x14ac:dyDescent="0.2">
      <c r="N776" s="371"/>
    </row>
    <row r="777" spans="14:14" ht="15.75" customHeight="1" x14ac:dyDescent="0.2">
      <c r="N777" s="371"/>
    </row>
    <row r="778" spans="14:14" ht="15.75" customHeight="1" x14ac:dyDescent="0.2">
      <c r="N778" s="371"/>
    </row>
    <row r="779" spans="14:14" ht="15.75" customHeight="1" x14ac:dyDescent="0.2">
      <c r="N779" s="371"/>
    </row>
    <row r="780" spans="14:14" ht="15.75" customHeight="1" x14ac:dyDescent="0.2">
      <c r="N780" s="371"/>
    </row>
    <row r="781" spans="14:14" ht="15.75" customHeight="1" x14ac:dyDescent="0.2">
      <c r="N781" s="371"/>
    </row>
    <row r="782" spans="14:14" ht="15.75" customHeight="1" x14ac:dyDescent="0.2">
      <c r="N782" s="371"/>
    </row>
    <row r="783" spans="14:14" ht="15.75" customHeight="1" x14ac:dyDescent="0.2">
      <c r="N783" s="371"/>
    </row>
    <row r="784" spans="14:14" ht="15.75" customHeight="1" x14ac:dyDescent="0.2">
      <c r="N784" s="371"/>
    </row>
    <row r="785" spans="14:14" ht="15.75" customHeight="1" x14ac:dyDescent="0.2">
      <c r="N785" s="371"/>
    </row>
    <row r="786" spans="14:14" ht="15.75" customHeight="1" x14ac:dyDescent="0.2">
      <c r="N786" s="371"/>
    </row>
    <row r="787" spans="14:14" ht="15.75" customHeight="1" x14ac:dyDescent="0.2">
      <c r="N787" s="371"/>
    </row>
    <row r="788" spans="14:14" ht="15.75" customHeight="1" x14ac:dyDescent="0.2">
      <c r="N788" s="371"/>
    </row>
    <row r="789" spans="14:14" ht="15.75" customHeight="1" x14ac:dyDescent="0.2">
      <c r="N789" s="371"/>
    </row>
    <row r="790" spans="14:14" ht="15.75" customHeight="1" x14ac:dyDescent="0.2">
      <c r="N790" s="371"/>
    </row>
    <row r="791" spans="14:14" ht="15.75" customHeight="1" x14ac:dyDescent="0.2">
      <c r="N791" s="371"/>
    </row>
    <row r="792" spans="14:14" ht="15.75" customHeight="1" x14ac:dyDescent="0.2">
      <c r="N792" s="371"/>
    </row>
    <row r="793" spans="14:14" ht="15.75" customHeight="1" x14ac:dyDescent="0.2">
      <c r="N793" s="371"/>
    </row>
    <row r="794" spans="14:14" ht="15.75" customHeight="1" x14ac:dyDescent="0.2">
      <c r="N794" s="371"/>
    </row>
    <row r="795" spans="14:14" ht="15.75" customHeight="1" x14ac:dyDescent="0.2">
      <c r="N795" s="371"/>
    </row>
    <row r="796" spans="14:14" ht="15.75" customHeight="1" x14ac:dyDescent="0.2">
      <c r="N796" s="371"/>
    </row>
    <row r="797" spans="14:14" ht="15.75" customHeight="1" x14ac:dyDescent="0.2">
      <c r="N797" s="371"/>
    </row>
    <row r="798" spans="14:14" ht="15.75" customHeight="1" x14ac:dyDescent="0.2">
      <c r="N798" s="371"/>
    </row>
    <row r="799" spans="14:14" ht="15.75" customHeight="1" x14ac:dyDescent="0.2">
      <c r="N799" s="371"/>
    </row>
    <row r="800" spans="14:14" ht="15.75" customHeight="1" x14ac:dyDescent="0.2">
      <c r="N800" s="371"/>
    </row>
    <row r="801" spans="14:14" ht="15.75" customHeight="1" x14ac:dyDescent="0.2">
      <c r="N801" s="371"/>
    </row>
    <row r="802" spans="14:14" ht="15.75" customHeight="1" x14ac:dyDescent="0.2">
      <c r="N802" s="371"/>
    </row>
    <row r="803" spans="14:14" ht="15.75" customHeight="1" x14ac:dyDescent="0.2">
      <c r="N803" s="371"/>
    </row>
    <row r="804" spans="14:14" ht="15.75" customHeight="1" x14ac:dyDescent="0.2">
      <c r="N804" s="371"/>
    </row>
    <row r="805" spans="14:14" ht="15.75" customHeight="1" x14ac:dyDescent="0.2">
      <c r="N805" s="371"/>
    </row>
    <row r="806" spans="14:14" ht="15.75" customHeight="1" x14ac:dyDescent="0.2">
      <c r="N806" s="371"/>
    </row>
    <row r="807" spans="14:14" ht="15.75" customHeight="1" x14ac:dyDescent="0.2">
      <c r="N807" s="371"/>
    </row>
    <row r="808" spans="14:14" ht="15.75" customHeight="1" x14ac:dyDescent="0.2">
      <c r="N808" s="371"/>
    </row>
    <row r="809" spans="14:14" ht="15.75" customHeight="1" x14ac:dyDescent="0.2">
      <c r="N809" s="371"/>
    </row>
    <row r="810" spans="14:14" ht="15.75" customHeight="1" x14ac:dyDescent="0.2">
      <c r="N810" s="371"/>
    </row>
    <row r="811" spans="14:14" ht="15.75" customHeight="1" x14ac:dyDescent="0.2">
      <c r="N811" s="371"/>
    </row>
    <row r="812" spans="14:14" ht="15.75" customHeight="1" x14ac:dyDescent="0.2">
      <c r="N812" s="371"/>
    </row>
    <row r="813" spans="14:14" ht="15.75" customHeight="1" x14ac:dyDescent="0.2">
      <c r="N813" s="371"/>
    </row>
    <row r="814" spans="14:14" ht="15.75" customHeight="1" x14ac:dyDescent="0.2">
      <c r="N814" s="371"/>
    </row>
    <row r="815" spans="14:14" ht="15.75" customHeight="1" x14ac:dyDescent="0.2">
      <c r="N815" s="371"/>
    </row>
    <row r="816" spans="14:14" ht="15.75" customHeight="1" x14ac:dyDescent="0.2">
      <c r="N816" s="371"/>
    </row>
    <row r="817" spans="14:14" ht="15.75" customHeight="1" x14ac:dyDescent="0.2">
      <c r="N817" s="371"/>
    </row>
    <row r="818" spans="14:14" ht="15.75" customHeight="1" x14ac:dyDescent="0.2">
      <c r="N818" s="371"/>
    </row>
    <row r="819" spans="14:14" ht="15.75" customHeight="1" x14ac:dyDescent="0.2">
      <c r="N819" s="371"/>
    </row>
    <row r="820" spans="14:14" ht="15.75" customHeight="1" x14ac:dyDescent="0.2">
      <c r="N820" s="371"/>
    </row>
    <row r="821" spans="14:14" ht="15.75" customHeight="1" x14ac:dyDescent="0.2">
      <c r="N821" s="371"/>
    </row>
    <row r="822" spans="14:14" ht="15.75" customHeight="1" x14ac:dyDescent="0.2">
      <c r="N822" s="371"/>
    </row>
    <row r="823" spans="14:14" ht="15.75" customHeight="1" x14ac:dyDescent="0.2">
      <c r="N823" s="371"/>
    </row>
    <row r="824" spans="14:14" ht="15.75" customHeight="1" x14ac:dyDescent="0.2">
      <c r="N824" s="371"/>
    </row>
    <row r="825" spans="14:14" ht="15.75" customHeight="1" x14ac:dyDescent="0.2">
      <c r="N825" s="371"/>
    </row>
    <row r="826" spans="14:14" ht="15.75" customHeight="1" x14ac:dyDescent="0.2">
      <c r="N826" s="371"/>
    </row>
    <row r="827" spans="14:14" ht="15.75" customHeight="1" x14ac:dyDescent="0.2">
      <c r="N827" s="371"/>
    </row>
    <row r="828" spans="14:14" ht="15.75" customHeight="1" x14ac:dyDescent="0.2">
      <c r="N828" s="371"/>
    </row>
    <row r="829" spans="14:14" ht="15.75" customHeight="1" x14ac:dyDescent="0.2">
      <c r="N829" s="371"/>
    </row>
    <row r="830" spans="14:14" ht="15.75" customHeight="1" x14ac:dyDescent="0.2">
      <c r="N830" s="371"/>
    </row>
    <row r="831" spans="14:14" ht="15.75" customHeight="1" x14ac:dyDescent="0.2">
      <c r="N831" s="371"/>
    </row>
    <row r="832" spans="14:14" ht="15.75" customHeight="1" x14ac:dyDescent="0.2">
      <c r="N832" s="371"/>
    </row>
    <row r="833" spans="14:14" ht="15.75" customHeight="1" x14ac:dyDescent="0.2">
      <c r="N833" s="371"/>
    </row>
    <row r="834" spans="14:14" ht="15.75" customHeight="1" x14ac:dyDescent="0.2">
      <c r="N834" s="371"/>
    </row>
    <row r="835" spans="14:14" ht="15.75" customHeight="1" x14ac:dyDescent="0.2">
      <c r="N835" s="371"/>
    </row>
    <row r="836" spans="14:14" ht="15.75" customHeight="1" x14ac:dyDescent="0.2">
      <c r="N836" s="371"/>
    </row>
    <row r="837" spans="14:14" ht="15.75" customHeight="1" x14ac:dyDescent="0.2">
      <c r="N837" s="371"/>
    </row>
    <row r="838" spans="14:14" ht="15.75" customHeight="1" x14ac:dyDescent="0.2">
      <c r="N838" s="371"/>
    </row>
    <row r="839" spans="14:14" ht="15.75" customHeight="1" x14ac:dyDescent="0.2">
      <c r="N839" s="371"/>
    </row>
    <row r="840" spans="14:14" ht="15.75" customHeight="1" x14ac:dyDescent="0.2">
      <c r="N840" s="371"/>
    </row>
    <row r="841" spans="14:14" ht="15.75" customHeight="1" x14ac:dyDescent="0.2">
      <c r="N841" s="371"/>
    </row>
    <row r="842" spans="14:14" ht="15.75" customHeight="1" x14ac:dyDescent="0.2">
      <c r="N842" s="371"/>
    </row>
    <row r="843" spans="14:14" ht="15.75" customHeight="1" x14ac:dyDescent="0.2">
      <c r="N843" s="371"/>
    </row>
    <row r="844" spans="14:14" ht="15.75" customHeight="1" x14ac:dyDescent="0.2">
      <c r="N844" s="371"/>
    </row>
    <row r="845" spans="14:14" ht="15.75" customHeight="1" x14ac:dyDescent="0.2">
      <c r="N845" s="371"/>
    </row>
    <row r="846" spans="14:14" ht="15.75" customHeight="1" x14ac:dyDescent="0.2">
      <c r="N846" s="371"/>
    </row>
    <row r="847" spans="14:14" ht="15.75" customHeight="1" x14ac:dyDescent="0.2">
      <c r="N847" s="371"/>
    </row>
    <row r="848" spans="14:14" ht="15.75" customHeight="1" x14ac:dyDescent="0.2">
      <c r="N848" s="371"/>
    </row>
    <row r="849" spans="14:14" ht="15.75" customHeight="1" x14ac:dyDescent="0.2">
      <c r="N849" s="371"/>
    </row>
    <row r="850" spans="14:14" ht="15.75" customHeight="1" x14ac:dyDescent="0.2">
      <c r="N850" s="371"/>
    </row>
    <row r="851" spans="14:14" ht="15.75" customHeight="1" x14ac:dyDescent="0.2">
      <c r="N851" s="371"/>
    </row>
    <row r="852" spans="14:14" ht="15.75" customHeight="1" x14ac:dyDescent="0.2">
      <c r="N852" s="371"/>
    </row>
    <row r="853" spans="14:14" ht="15.75" customHeight="1" x14ac:dyDescent="0.2">
      <c r="N853" s="371"/>
    </row>
    <row r="854" spans="14:14" ht="15.75" customHeight="1" x14ac:dyDescent="0.2">
      <c r="N854" s="371"/>
    </row>
    <row r="855" spans="14:14" ht="15.75" customHeight="1" x14ac:dyDescent="0.2">
      <c r="N855" s="371"/>
    </row>
    <row r="856" spans="14:14" ht="15.75" customHeight="1" x14ac:dyDescent="0.2">
      <c r="N856" s="371"/>
    </row>
    <row r="857" spans="14:14" ht="15.75" customHeight="1" x14ac:dyDescent="0.2">
      <c r="N857" s="371"/>
    </row>
    <row r="858" spans="14:14" ht="15.75" customHeight="1" x14ac:dyDescent="0.2">
      <c r="N858" s="371"/>
    </row>
    <row r="859" spans="14:14" ht="15.75" customHeight="1" x14ac:dyDescent="0.2">
      <c r="N859" s="371"/>
    </row>
    <row r="860" spans="14:14" ht="15.75" customHeight="1" x14ac:dyDescent="0.2">
      <c r="N860" s="371"/>
    </row>
    <row r="861" spans="14:14" ht="15.75" customHeight="1" x14ac:dyDescent="0.2">
      <c r="N861" s="371"/>
    </row>
    <row r="862" spans="14:14" ht="15.75" customHeight="1" x14ac:dyDescent="0.2">
      <c r="N862" s="371"/>
    </row>
    <row r="863" spans="14:14" ht="15.75" customHeight="1" x14ac:dyDescent="0.2">
      <c r="N863" s="371"/>
    </row>
    <row r="864" spans="14:14" ht="15.75" customHeight="1" x14ac:dyDescent="0.2">
      <c r="N864" s="371"/>
    </row>
    <row r="865" spans="14:14" ht="15.75" customHeight="1" x14ac:dyDescent="0.2">
      <c r="N865" s="371"/>
    </row>
    <row r="866" spans="14:14" ht="15.75" customHeight="1" x14ac:dyDescent="0.2">
      <c r="N866" s="371"/>
    </row>
    <row r="867" spans="14:14" ht="15.75" customHeight="1" x14ac:dyDescent="0.2">
      <c r="N867" s="371"/>
    </row>
    <row r="868" spans="14:14" ht="15.75" customHeight="1" x14ac:dyDescent="0.2">
      <c r="N868" s="371"/>
    </row>
    <row r="869" spans="14:14" ht="15.75" customHeight="1" x14ac:dyDescent="0.2">
      <c r="N869" s="371"/>
    </row>
    <row r="870" spans="14:14" ht="15.75" customHeight="1" x14ac:dyDescent="0.2">
      <c r="N870" s="371"/>
    </row>
    <row r="871" spans="14:14" ht="15.75" customHeight="1" x14ac:dyDescent="0.2">
      <c r="N871" s="371"/>
    </row>
    <row r="872" spans="14:14" ht="15.75" customHeight="1" x14ac:dyDescent="0.2">
      <c r="N872" s="371"/>
    </row>
    <row r="873" spans="14:14" ht="15.75" customHeight="1" x14ac:dyDescent="0.2">
      <c r="N873" s="371"/>
    </row>
    <row r="874" spans="14:14" ht="15.75" customHeight="1" x14ac:dyDescent="0.2">
      <c r="N874" s="371"/>
    </row>
    <row r="875" spans="14:14" ht="15.75" customHeight="1" x14ac:dyDescent="0.2">
      <c r="N875" s="371"/>
    </row>
    <row r="876" spans="14:14" ht="15.75" customHeight="1" x14ac:dyDescent="0.2">
      <c r="N876" s="371"/>
    </row>
    <row r="877" spans="14:14" ht="15.75" customHeight="1" x14ac:dyDescent="0.2">
      <c r="N877" s="371"/>
    </row>
    <row r="878" spans="14:14" ht="15.75" customHeight="1" x14ac:dyDescent="0.2">
      <c r="N878" s="371"/>
    </row>
    <row r="879" spans="14:14" ht="15.75" customHeight="1" x14ac:dyDescent="0.2">
      <c r="N879" s="371"/>
    </row>
    <row r="880" spans="14:14" ht="15.75" customHeight="1" x14ac:dyDescent="0.2">
      <c r="N880" s="371"/>
    </row>
    <row r="881" spans="14:14" ht="15.75" customHeight="1" x14ac:dyDescent="0.2">
      <c r="N881" s="371"/>
    </row>
    <row r="882" spans="14:14" ht="15.75" customHeight="1" x14ac:dyDescent="0.2">
      <c r="N882" s="371"/>
    </row>
    <row r="883" spans="14:14" ht="15.75" customHeight="1" x14ac:dyDescent="0.2">
      <c r="N883" s="371"/>
    </row>
    <row r="884" spans="14:14" ht="15.75" customHeight="1" x14ac:dyDescent="0.2">
      <c r="N884" s="371"/>
    </row>
    <row r="885" spans="14:14" ht="15.75" customHeight="1" x14ac:dyDescent="0.2">
      <c r="N885" s="371"/>
    </row>
    <row r="886" spans="14:14" ht="15.75" customHeight="1" x14ac:dyDescent="0.2">
      <c r="N886" s="371"/>
    </row>
    <row r="887" spans="14:14" ht="15.75" customHeight="1" x14ac:dyDescent="0.2">
      <c r="N887" s="371"/>
    </row>
    <row r="888" spans="14:14" ht="15.75" customHeight="1" x14ac:dyDescent="0.2">
      <c r="N888" s="371"/>
    </row>
    <row r="889" spans="14:14" ht="15.75" customHeight="1" x14ac:dyDescent="0.2">
      <c r="N889" s="371"/>
    </row>
    <row r="890" spans="14:14" ht="15.75" customHeight="1" x14ac:dyDescent="0.2">
      <c r="N890" s="371"/>
    </row>
    <row r="891" spans="14:14" ht="15.75" customHeight="1" x14ac:dyDescent="0.2">
      <c r="N891" s="371"/>
    </row>
    <row r="892" spans="14:14" ht="15.75" customHeight="1" x14ac:dyDescent="0.2">
      <c r="N892" s="371"/>
    </row>
    <row r="893" spans="14:14" ht="15.75" customHeight="1" x14ac:dyDescent="0.2">
      <c r="N893" s="371"/>
    </row>
    <row r="894" spans="14:14" ht="15.75" customHeight="1" x14ac:dyDescent="0.2">
      <c r="N894" s="371"/>
    </row>
    <row r="895" spans="14:14" ht="15.75" customHeight="1" x14ac:dyDescent="0.2">
      <c r="N895" s="371"/>
    </row>
    <row r="896" spans="14:14" ht="15.75" customHeight="1" x14ac:dyDescent="0.2">
      <c r="N896" s="371"/>
    </row>
    <row r="897" spans="14:14" ht="15.75" customHeight="1" x14ac:dyDescent="0.2">
      <c r="N897" s="371"/>
    </row>
    <row r="898" spans="14:14" ht="15.75" customHeight="1" x14ac:dyDescent="0.2">
      <c r="N898" s="371"/>
    </row>
    <row r="899" spans="14:14" ht="15.75" customHeight="1" x14ac:dyDescent="0.2">
      <c r="N899" s="371"/>
    </row>
    <row r="900" spans="14:14" ht="15.75" customHeight="1" x14ac:dyDescent="0.2">
      <c r="N900" s="371"/>
    </row>
    <row r="901" spans="14:14" ht="15.75" customHeight="1" x14ac:dyDescent="0.2">
      <c r="N901" s="371"/>
    </row>
    <row r="902" spans="14:14" ht="15.75" customHeight="1" x14ac:dyDescent="0.2">
      <c r="N902" s="371"/>
    </row>
    <row r="903" spans="14:14" ht="15.75" customHeight="1" x14ac:dyDescent="0.2">
      <c r="N903" s="371"/>
    </row>
    <row r="904" spans="14:14" ht="15.75" customHeight="1" x14ac:dyDescent="0.2">
      <c r="N904" s="371"/>
    </row>
    <row r="905" spans="14:14" ht="15.75" customHeight="1" x14ac:dyDescent="0.2">
      <c r="N905" s="371"/>
    </row>
    <row r="906" spans="14:14" ht="15.75" customHeight="1" x14ac:dyDescent="0.2">
      <c r="N906" s="371"/>
    </row>
    <row r="907" spans="14:14" ht="15.75" customHeight="1" x14ac:dyDescent="0.2">
      <c r="N907" s="371"/>
    </row>
    <row r="908" spans="14:14" ht="15.75" customHeight="1" x14ac:dyDescent="0.2">
      <c r="N908" s="371"/>
    </row>
    <row r="909" spans="14:14" ht="15.75" customHeight="1" x14ac:dyDescent="0.2">
      <c r="N909" s="371"/>
    </row>
    <row r="910" spans="14:14" ht="15.75" customHeight="1" x14ac:dyDescent="0.2">
      <c r="N910" s="371"/>
    </row>
    <row r="911" spans="14:14" ht="15.75" customHeight="1" x14ac:dyDescent="0.2">
      <c r="N911" s="371"/>
    </row>
    <row r="912" spans="14:14" ht="15.75" customHeight="1" x14ac:dyDescent="0.2">
      <c r="N912" s="371"/>
    </row>
    <row r="913" spans="14:14" ht="15.75" customHeight="1" x14ac:dyDescent="0.2">
      <c r="N913" s="371"/>
    </row>
    <row r="914" spans="14:14" ht="15.75" customHeight="1" x14ac:dyDescent="0.2">
      <c r="N914" s="371"/>
    </row>
    <row r="915" spans="14:14" ht="15.75" customHeight="1" x14ac:dyDescent="0.2">
      <c r="N915" s="371"/>
    </row>
    <row r="916" spans="14:14" ht="15.75" customHeight="1" x14ac:dyDescent="0.2">
      <c r="N916" s="371"/>
    </row>
    <row r="917" spans="14:14" ht="15.75" customHeight="1" x14ac:dyDescent="0.2">
      <c r="N917" s="371"/>
    </row>
    <row r="918" spans="14:14" ht="15.75" customHeight="1" x14ac:dyDescent="0.2">
      <c r="N918" s="371"/>
    </row>
    <row r="919" spans="14:14" ht="15.75" customHeight="1" x14ac:dyDescent="0.2">
      <c r="N919" s="371"/>
    </row>
    <row r="920" spans="14:14" ht="15.75" customHeight="1" x14ac:dyDescent="0.2">
      <c r="N920" s="371"/>
    </row>
    <row r="921" spans="14:14" ht="15.75" customHeight="1" x14ac:dyDescent="0.2">
      <c r="N921" s="371"/>
    </row>
    <row r="922" spans="14:14" ht="15.75" customHeight="1" x14ac:dyDescent="0.2">
      <c r="N922" s="371"/>
    </row>
    <row r="923" spans="14:14" ht="15.75" customHeight="1" x14ac:dyDescent="0.2">
      <c r="N923" s="371"/>
    </row>
    <row r="924" spans="14:14" ht="15.75" customHeight="1" x14ac:dyDescent="0.2">
      <c r="N924" s="371"/>
    </row>
    <row r="925" spans="14:14" ht="15.75" customHeight="1" x14ac:dyDescent="0.2">
      <c r="N925" s="371"/>
    </row>
    <row r="926" spans="14:14" ht="15.75" customHeight="1" x14ac:dyDescent="0.2">
      <c r="N926" s="371"/>
    </row>
    <row r="927" spans="14:14" ht="15.75" customHeight="1" x14ac:dyDescent="0.2">
      <c r="N927" s="371"/>
    </row>
    <row r="928" spans="14:14" ht="15.75" customHeight="1" x14ac:dyDescent="0.2">
      <c r="N928" s="371"/>
    </row>
    <row r="929" spans="14:14" ht="15.75" customHeight="1" x14ac:dyDescent="0.2">
      <c r="N929" s="371"/>
    </row>
    <row r="930" spans="14:14" ht="15.75" customHeight="1" x14ac:dyDescent="0.2">
      <c r="N930" s="371"/>
    </row>
    <row r="931" spans="14:14" ht="15.75" customHeight="1" x14ac:dyDescent="0.2">
      <c r="N931" s="371"/>
    </row>
    <row r="932" spans="14:14" ht="15.75" customHeight="1" x14ac:dyDescent="0.2">
      <c r="N932" s="371"/>
    </row>
    <row r="933" spans="14:14" ht="15.75" customHeight="1" x14ac:dyDescent="0.2">
      <c r="N933" s="371"/>
    </row>
    <row r="934" spans="14:14" ht="15.75" customHeight="1" x14ac:dyDescent="0.2">
      <c r="N934" s="371"/>
    </row>
    <row r="935" spans="14:14" ht="15.75" customHeight="1" x14ac:dyDescent="0.2">
      <c r="N935" s="371"/>
    </row>
    <row r="936" spans="14:14" ht="15.75" customHeight="1" x14ac:dyDescent="0.2">
      <c r="N936" s="371"/>
    </row>
    <row r="937" spans="14:14" ht="15.75" customHeight="1" x14ac:dyDescent="0.2">
      <c r="N937" s="371"/>
    </row>
    <row r="938" spans="14:14" ht="15.75" customHeight="1" x14ac:dyDescent="0.2">
      <c r="N938" s="371"/>
    </row>
    <row r="939" spans="14:14" ht="15.75" customHeight="1" x14ac:dyDescent="0.2">
      <c r="N939" s="371"/>
    </row>
    <row r="940" spans="14:14" ht="15.75" customHeight="1" x14ac:dyDescent="0.2">
      <c r="N940" s="371"/>
    </row>
    <row r="941" spans="14:14" ht="15.75" customHeight="1" x14ac:dyDescent="0.2">
      <c r="N941" s="371"/>
    </row>
    <row r="942" spans="14:14" ht="15.75" customHeight="1" x14ac:dyDescent="0.2">
      <c r="N942" s="371"/>
    </row>
    <row r="943" spans="14:14" ht="15.75" customHeight="1" x14ac:dyDescent="0.2">
      <c r="N943" s="371"/>
    </row>
    <row r="944" spans="14:14" ht="15.75" customHeight="1" x14ac:dyDescent="0.2">
      <c r="N944" s="371"/>
    </row>
    <row r="945" spans="14:14" ht="15.75" customHeight="1" x14ac:dyDescent="0.2">
      <c r="N945" s="371"/>
    </row>
    <row r="946" spans="14:14" ht="15.75" customHeight="1" x14ac:dyDescent="0.2">
      <c r="N946" s="371"/>
    </row>
    <row r="947" spans="14:14" ht="15.75" customHeight="1" x14ac:dyDescent="0.2">
      <c r="N947" s="371"/>
    </row>
    <row r="948" spans="14:14" ht="15.75" customHeight="1" x14ac:dyDescent="0.2">
      <c r="N948" s="371"/>
    </row>
    <row r="949" spans="14:14" ht="15.75" customHeight="1" x14ac:dyDescent="0.2">
      <c r="N949" s="371"/>
    </row>
    <row r="950" spans="14:14" ht="15.75" customHeight="1" x14ac:dyDescent="0.2">
      <c r="N950" s="371"/>
    </row>
    <row r="951" spans="14:14" ht="15.75" customHeight="1" x14ac:dyDescent="0.2">
      <c r="N951" s="371"/>
    </row>
    <row r="952" spans="14:14" ht="15.75" customHeight="1" x14ac:dyDescent="0.2">
      <c r="N952" s="371"/>
    </row>
    <row r="953" spans="14:14" ht="15.75" customHeight="1" x14ac:dyDescent="0.2">
      <c r="N953" s="371"/>
    </row>
    <row r="954" spans="14:14" ht="15.75" customHeight="1" x14ac:dyDescent="0.2">
      <c r="N954" s="371"/>
    </row>
    <row r="955" spans="14:14" ht="15.75" customHeight="1" x14ac:dyDescent="0.2">
      <c r="N955" s="371"/>
    </row>
    <row r="956" spans="14:14" ht="15.75" customHeight="1" x14ac:dyDescent="0.2">
      <c r="N956" s="371"/>
    </row>
    <row r="957" spans="14:14" ht="15.75" customHeight="1" x14ac:dyDescent="0.2">
      <c r="N957" s="371"/>
    </row>
    <row r="958" spans="14:14" ht="15.75" customHeight="1" x14ac:dyDescent="0.2">
      <c r="N958" s="371"/>
    </row>
    <row r="959" spans="14:14" ht="15.75" customHeight="1" x14ac:dyDescent="0.2">
      <c r="N959" s="371"/>
    </row>
    <row r="960" spans="14:14" ht="15.75" customHeight="1" x14ac:dyDescent="0.2">
      <c r="N960" s="371"/>
    </row>
    <row r="961" spans="14:14" ht="15.75" customHeight="1" x14ac:dyDescent="0.2">
      <c r="N961" s="371"/>
    </row>
    <row r="962" spans="14:14" ht="15.75" customHeight="1" x14ac:dyDescent="0.2">
      <c r="N962" s="371"/>
    </row>
    <row r="963" spans="14:14" ht="15.75" customHeight="1" x14ac:dyDescent="0.2">
      <c r="N963" s="371"/>
    </row>
    <row r="964" spans="14:14" ht="15.75" customHeight="1" x14ac:dyDescent="0.2">
      <c r="N964" s="371"/>
    </row>
    <row r="965" spans="14:14" ht="15.75" customHeight="1" x14ac:dyDescent="0.2">
      <c r="N965" s="371"/>
    </row>
    <row r="966" spans="14:14" ht="15.75" customHeight="1" x14ac:dyDescent="0.2">
      <c r="N966" s="371"/>
    </row>
    <row r="967" spans="14:14" ht="15.75" customHeight="1" x14ac:dyDescent="0.2">
      <c r="N967" s="371"/>
    </row>
    <row r="968" spans="14:14" ht="15.75" customHeight="1" x14ac:dyDescent="0.2">
      <c r="N968" s="371"/>
    </row>
    <row r="969" spans="14:14" ht="15.75" customHeight="1" x14ac:dyDescent="0.2">
      <c r="N969" s="371"/>
    </row>
    <row r="970" spans="14:14" ht="15.75" customHeight="1" x14ac:dyDescent="0.2">
      <c r="N970" s="371"/>
    </row>
    <row r="971" spans="14:14" ht="15.75" customHeight="1" x14ac:dyDescent="0.2">
      <c r="N971" s="371"/>
    </row>
    <row r="972" spans="14:14" ht="15.75" customHeight="1" x14ac:dyDescent="0.2">
      <c r="N972" s="371"/>
    </row>
    <row r="973" spans="14:14" ht="15.75" customHeight="1" x14ac:dyDescent="0.2">
      <c r="N973" s="371"/>
    </row>
    <row r="974" spans="14:14" ht="15.75" customHeight="1" x14ac:dyDescent="0.2">
      <c r="N974" s="371"/>
    </row>
    <row r="975" spans="14:14" ht="15.75" customHeight="1" x14ac:dyDescent="0.2">
      <c r="N975" s="371"/>
    </row>
    <row r="976" spans="14:14" ht="15.75" customHeight="1" x14ac:dyDescent="0.2">
      <c r="N976" s="371"/>
    </row>
    <row r="977" spans="14:14" ht="15.75" customHeight="1" x14ac:dyDescent="0.2">
      <c r="N977" s="371"/>
    </row>
    <row r="978" spans="14:14" ht="15.75" customHeight="1" x14ac:dyDescent="0.2">
      <c r="N978" s="371"/>
    </row>
    <row r="979" spans="14:14" ht="15.75" customHeight="1" x14ac:dyDescent="0.2">
      <c r="N979" s="371"/>
    </row>
    <row r="980" spans="14:14" ht="15.75" customHeight="1" x14ac:dyDescent="0.2">
      <c r="N980" s="371"/>
    </row>
    <row r="981" spans="14:14" ht="15.75" customHeight="1" x14ac:dyDescent="0.2">
      <c r="N981" s="371"/>
    </row>
    <row r="982" spans="14:14" ht="15.75" customHeight="1" x14ac:dyDescent="0.2">
      <c r="N982" s="371"/>
    </row>
    <row r="983" spans="14:14" ht="15.75" customHeight="1" x14ac:dyDescent="0.2">
      <c r="N983" s="371"/>
    </row>
    <row r="984" spans="14:14" ht="15.75" customHeight="1" x14ac:dyDescent="0.2">
      <c r="N984" s="371"/>
    </row>
    <row r="985" spans="14:14" ht="15.75" customHeight="1" x14ac:dyDescent="0.2">
      <c r="N985" s="371"/>
    </row>
    <row r="986" spans="14:14" ht="15.75" customHeight="1" x14ac:dyDescent="0.2">
      <c r="N986" s="371"/>
    </row>
    <row r="987" spans="14:14" ht="15.75" customHeight="1" x14ac:dyDescent="0.2">
      <c r="N987" s="371"/>
    </row>
    <row r="988" spans="14:14" ht="15.75" customHeight="1" x14ac:dyDescent="0.2">
      <c r="N988" s="371"/>
    </row>
    <row r="989" spans="14:14" ht="15.75" customHeight="1" x14ac:dyDescent="0.2">
      <c r="N989" s="371"/>
    </row>
    <row r="990" spans="14:14" ht="15.75" customHeight="1" x14ac:dyDescent="0.2">
      <c r="N990" s="371"/>
    </row>
    <row r="991" spans="14:14" ht="15.75" customHeight="1" x14ac:dyDescent="0.2">
      <c r="N991" s="371"/>
    </row>
    <row r="992" spans="14:14" ht="15.75" customHeight="1" x14ac:dyDescent="0.2">
      <c r="N992" s="371"/>
    </row>
    <row r="993" spans="14:14" ht="15.75" customHeight="1" x14ac:dyDescent="0.2">
      <c r="N993" s="371"/>
    </row>
    <row r="994" spans="14:14" ht="15.75" customHeight="1" x14ac:dyDescent="0.2">
      <c r="N994" s="371"/>
    </row>
    <row r="995" spans="14:14" ht="15.75" customHeight="1" x14ac:dyDescent="0.2">
      <c r="N995" s="371"/>
    </row>
    <row r="996" spans="14:14" ht="15.75" customHeight="1" x14ac:dyDescent="0.2">
      <c r="N996" s="371"/>
    </row>
    <row r="997" spans="14:14" ht="15.75" customHeight="1" x14ac:dyDescent="0.2">
      <c r="N997" s="37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9265-3C4F-4B30-89A2-561B5FFAF240}">
  <dimension ref="A1:AP999"/>
  <sheetViews>
    <sheetView topLeftCell="Q1" zoomScale="55" zoomScaleNormal="55" workbookViewId="0">
      <selection activeCell="S3" sqref="S3"/>
    </sheetView>
  </sheetViews>
  <sheetFormatPr baseColWidth="10" defaultColWidth="12.625" defaultRowHeight="15" x14ac:dyDescent="0.2"/>
  <cols>
    <col min="1" max="1" width="21.75" style="554" customWidth="1"/>
    <col min="2" max="2" width="18.125" style="352" customWidth="1"/>
    <col min="3" max="3" width="15.125" style="352" customWidth="1"/>
    <col min="4" max="4" width="54.5" style="352" customWidth="1"/>
    <col min="5" max="5" width="9.5" style="352" customWidth="1"/>
    <col min="6" max="6" width="17" style="352" customWidth="1"/>
    <col min="7" max="7" width="17.875" style="352" customWidth="1"/>
    <col min="8" max="8" width="19.5" style="352" customWidth="1"/>
    <col min="9" max="10" width="9.5" style="352" customWidth="1"/>
    <col min="11" max="12" width="16.5" style="352" customWidth="1"/>
    <col min="13" max="13" width="22.875" style="352" customWidth="1"/>
    <col min="14" max="15" width="9.5" style="352" customWidth="1"/>
    <col min="16" max="16" width="10.25" style="352" customWidth="1"/>
    <col min="17" max="18" width="9.5" style="352" customWidth="1"/>
    <col min="19" max="19" width="37.375" style="352" customWidth="1"/>
    <col min="20" max="20" width="54.25" style="352" customWidth="1"/>
    <col min="21" max="22" width="9.5" style="352" customWidth="1"/>
    <col min="23" max="42" width="10" style="352" customWidth="1"/>
    <col min="43" max="16384" width="12.625" style="352"/>
  </cols>
  <sheetData>
    <row r="1" spans="1:42" ht="38.25" customHeight="1" x14ac:dyDescent="0.2">
      <c r="F1" s="403" t="s">
        <v>0</v>
      </c>
      <c r="G1" s="403" t="s">
        <v>0</v>
      </c>
      <c r="H1" s="403" t="s">
        <v>0</v>
      </c>
      <c r="I1" s="404"/>
      <c r="J1" s="404"/>
      <c r="K1" s="404"/>
      <c r="L1" s="404"/>
      <c r="M1" s="403" t="s">
        <v>0</v>
      </c>
    </row>
    <row r="2" spans="1:42" s="351" customFormat="1" ht="63.75" customHeight="1" x14ac:dyDescent="0.2">
      <c r="A2" s="571" t="s">
        <v>1</v>
      </c>
      <c r="B2" s="45" t="s">
        <v>2</v>
      </c>
      <c r="C2" s="45" t="s">
        <v>3</v>
      </c>
      <c r="D2" s="45" t="s">
        <v>4</v>
      </c>
      <c r="E2" s="46" t="s">
        <v>5</v>
      </c>
      <c r="F2" s="405" t="s">
        <v>6</v>
      </c>
      <c r="G2" s="405" t="s">
        <v>7</v>
      </c>
      <c r="H2" s="405" t="s">
        <v>8</v>
      </c>
      <c r="I2" s="406" t="s">
        <v>9</v>
      </c>
      <c r="J2" s="406" t="s">
        <v>10</v>
      </c>
      <c r="K2" s="406" t="s">
        <v>11</v>
      </c>
      <c r="L2" s="406" t="s">
        <v>12</v>
      </c>
      <c r="M2" s="406" t="s">
        <v>13</v>
      </c>
      <c r="N2" s="47" t="s">
        <v>14</v>
      </c>
      <c r="O2" s="45" t="s">
        <v>15</v>
      </c>
      <c r="P2" s="48" t="s">
        <v>16</v>
      </c>
      <c r="Q2" s="48" t="s">
        <v>17</v>
      </c>
      <c r="R2" s="48" t="s">
        <v>18</v>
      </c>
      <c r="S2" s="48" t="s">
        <v>19</v>
      </c>
      <c r="T2" s="1" t="s">
        <v>20</v>
      </c>
      <c r="U2" s="49" t="s">
        <v>21</v>
      </c>
      <c r="V2" s="49" t="s">
        <v>22</v>
      </c>
      <c r="W2" s="50"/>
      <c r="X2" s="50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</row>
    <row r="3" spans="1:42" ht="47.25" x14ac:dyDescent="0.2">
      <c r="B3" s="15"/>
      <c r="C3" s="15"/>
      <c r="D3" s="2" t="s">
        <v>93</v>
      </c>
      <c r="E3" s="68">
        <f>SUM(F3,G3,H3,M3)</f>
        <v>373</v>
      </c>
      <c r="F3" s="16">
        <f>SUM(F4,F8,F21,F26,F32)</f>
        <v>85</v>
      </c>
      <c r="G3" s="16">
        <f t="shared" ref="G3:O3" si="0">SUM(G4,G8,G21,G26,G32)</f>
        <v>285</v>
      </c>
      <c r="H3" s="16">
        <f t="shared" si="0"/>
        <v>0</v>
      </c>
      <c r="I3" s="16">
        <f t="shared" si="0"/>
        <v>0</v>
      </c>
      <c r="J3" s="16">
        <f t="shared" si="0"/>
        <v>0</v>
      </c>
      <c r="K3" s="16">
        <f t="shared" si="0"/>
        <v>65</v>
      </c>
      <c r="L3" s="16">
        <f t="shared" si="0"/>
        <v>122</v>
      </c>
      <c r="M3" s="16">
        <f t="shared" si="0"/>
        <v>3</v>
      </c>
      <c r="N3" s="17"/>
      <c r="O3" s="16">
        <f t="shared" si="0"/>
        <v>30</v>
      </c>
      <c r="P3" s="34"/>
      <c r="Q3" s="34"/>
      <c r="R3" s="19"/>
      <c r="S3" s="617" t="s">
        <v>94</v>
      </c>
      <c r="T3" s="19"/>
      <c r="U3" s="19"/>
      <c r="V3" s="19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ht="15.75" x14ac:dyDescent="0.2">
      <c r="A4" s="568"/>
      <c r="B4" s="572" t="s">
        <v>27</v>
      </c>
      <c r="C4" s="20" t="s">
        <v>95</v>
      </c>
      <c r="D4" s="21" t="s">
        <v>96</v>
      </c>
      <c r="E4" s="40">
        <f t="shared" ref="E4" si="1">SUM(F4,G4,H4,M4)</f>
        <v>119</v>
      </c>
      <c r="F4" s="40">
        <f t="shared" ref="F4:H4" si="2">SUM(F5:F7)</f>
        <v>30</v>
      </c>
      <c r="G4" s="40">
        <f t="shared" si="2"/>
        <v>86</v>
      </c>
      <c r="H4" s="40">
        <f t="shared" si="2"/>
        <v>0</v>
      </c>
      <c r="I4" s="40"/>
      <c r="J4" s="40"/>
      <c r="K4" s="40">
        <f t="shared" ref="K4:M4" si="3">SUM(K5:K7)</f>
        <v>26</v>
      </c>
      <c r="L4" s="40">
        <f t="shared" si="3"/>
        <v>70</v>
      </c>
      <c r="M4" s="40">
        <f t="shared" si="3"/>
        <v>3</v>
      </c>
      <c r="N4" s="22"/>
      <c r="O4" s="38">
        <v>12</v>
      </c>
      <c r="P4" s="44"/>
      <c r="Q4" s="44"/>
      <c r="R4" s="44"/>
      <c r="S4" s="44" t="s">
        <v>29</v>
      </c>
      <c r="T4" s="44" t="s">
        <v>29</v>
      </c>
      <c r="U4" s="353"/>
      <c r="V4" s="8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</row>
    <row r="5" spans="1:42" x14ac:dyDescent="0.2">
      <c r="A5" s="568"/>
      <c r="B5" s="573" t="s">
        <v>30</v>
      </c>
      <c r="C5" s="23" t="s">
        <v>97</v>
      </c>
      <c r="D5" s="26" t="s">
        <v>98</v>
      </c>
      <c r="E5" s="11"/>
      <c r="F5" s="10">
        <v>13</v>
      </c>
      <c r="G5" s="10">
        <v>33</v>
      </c>
      <c r="H5" s="11"/>
      <c r="I5" s="11"/>
      <c r="J5" s="11"/>
      <c r="K5" s="11">
        <v>13</v>
      </c>
      <c r="L5" s="11"/>
      <c r="M5" s="11"/>
      <c r="N5" s="35">
        <f t="shared" ref="N5:N7" si="4">4/12</f>
        <v>0.33333333333333331</v>
      </c>
      <c r="O5" s="24"/>
      <c r="P5" s="41">
        <v>2</v>
      </c>
      <c r="Q5" s="36" t="s">
        <v>33</v>
      </c>
      <c r="R5" s="36"/>
      <c r="S5" s="36" t="s">
        <v>34</v>
      </c>
      <c r="T5" s="37" t="s">
        <v>35</v>
      </c>
      <c r="U5" s="9" t="s">
        <v>36</v>
      </c>
      <c r="V5" s="9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x14ac:dyDescent="0.2">
      <c r="A6" s="568"/>
      <c r="B6" s="573" t="s">
        <v>30</v>
      </c>
      <c r="C6" s="289" t="s">
        <v>99</v>
      </c>
      <c r="D6" s="26" t="s">
        <v>100</v>
      </c>
      <c r="E6" s="11"/>
      <c r="F6" s="10">
        <v>13</v>
      </c>
      <c r="G6" s="10">
        <v>33</v>
      </c>
      <c r="H6" s="11"/>
      <c r="I6" s="11"/>
      <c r="J6" s="11"/>
      <c r="K6" s="11">
        <v>13</v>
      </c>
      <c r="L6" s="11"/>
      <c r="M6" s="11"/>
      <c r="N6" s="35">
        <f t="shared" si="4"/>
        <v>0.33333333333333331</v>
      </c>
      <c r="O6" s="24"/>
      <c r="P6" s="41">
        <v>2</v>
      </c>
      <c r="Q6" s="36" t="s">
        <v>33</v>
      </c>
      <c r="R6" s="36"/>
      <c r="S6" s="36" t="s">
        <v>34</v>
      </c>
      <c r="T6" s="37" t="s">
        <v>35</v>
      </c>
      <c r="U6" s="9" t="s">
        <v>36</v>
      </c>
      <c r="V6" s="9" t="s">
        <v>101</v>
      </c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</row>
    <row r="7" spans="1:42" x14ac:dyDescent="0.2">
      <c r="A7" s="568"/>
      <c r="B7" s="573" t="s">
        <v>30</v>
      </c>
      <c r="C7" s="289" t="s">
        <v>102</v>
      </c>
      <c r="D7" s="26" t="s">
        <v>103</v>
      </c>
      <c r="E7" s="10"/>
      <c r="F7" s="10">
        <v>4</v>
      </c>
      <c r="G7" s="10">
        <v>20</v>
      </c>
      <c r="H7" s="11"/>
      <c r="I7" s="11" t="s">
        <v>42</v>
      </c>
      <c r="J7" s="11"/>
      <c r="K7" s="11"/>
      <c r="L7" s="11">
        <v>70</v>
      </c>
      <c r="M7" s="11">
        <v>3</v>
      </c>
      <c r="N7" s="35">
        <f t="shared" si="4"/>
        <v>0.33333333333333331</v>
      </c>
      <c r="O7" s="24"/>
      <c r="P7" s="41">
        <v>2</v>
      </c>
      <c r="Q7" s="36" t="s">
        <v>33</v>
      </c>
      <c r="R7" s="36"/>
      <c r="S7" s="36" t="s">
        <v>34</v>
      </c>
      <c r="T7" s="37" t="s">
        <v>35</v>
      </c>
      <c r="U7" s="9" t="s">
        <v>36</v>
      </c>
      <c r="V7" s="9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</row>
    <row r="8" spans="1:42" ht="15.75" x14ac:dyDescent="0.2">
      <c r="A8" s="568" t="s">
        <v>26</v>
      </c>
      <c r="B8" s="572" t="s">
        <v>27</v>
      </c>
      <c r="C8" s="20" t="s">
        <v>104</v>
      </c>
      <c r="D8" s="335" t="s">
        <v>105</v>
      </c>
      <c r="E8" s="40">
        <f>SUM(F8,G8,H8,M8)</f>
        <v>138</v>
      </c>
      <c r="F8" s="40">
        <f>SUM(F9:F11)</f>
        <v>39</v>
      </c>
      <c r="G8" s="40">
        <f>SUM(G9:G11)</f>
        <v>99</v>
      </c>
      <c r="H8" s="40"/>
      <c r="I8" s="40"/>
      <c r="J8" s="40"/>
      <c r="K8" s="40">
        <f>SUM(K9:K11)</f>
        <v>39</v>
      </c>
      <c r="L8" s="40">
        <f>SUM(L9:L11)</f>
        <v>52</v>
      </c>
      <c r="M8" s="40"/>
      <c r="N8" s="22"/>
      <c r="O8" s="38">
        <v>9</v>
      </c>
      <c r="P8" s="44"/>
      <c r="Q8" s="44"/>
      <c r="R8" s="44"/>
      <c r="S8" s="44" t="s">
        <v>29</v>
      </c>
      <c r="T8" s="44" t="s">
        <v>29</v>
      </c>
      <c r="U8" s="353"/>
      <c r="V8" s="8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</row>
    <row r="9" spans="1:42" s="354" customFormat="1" x14ac:dyDescent="0.2">
      <c r="A9" s="568" t="s">
        <v>37</v>
      </c>
      <c r="B9" s="558" t="s">
        <v>30</v>
      </c>
      <c r="C9" s="288" t="s">
        <v>38</v>
      </c>
      <c r="D9" s="316" t="s">
        <v>106</v>
      </c>
      <c r="E9" s="336"/>
      <c r="F9" s="318">
        <v>13</v>
      </c>
      <c r="G9" s="318">
        <v>33</v>
      </c>
      <c r="H9" s="336"/>
      <c r="I9" s="318" t="s">
        <v>42</v>
      </c>
      <c r="J9" s="336"/>
      <c r="K9" s="318">
        <v>13</v>
      </c>
      <c r="L9" s="318">
        <v>26</v>
      </c>
      <c r="M9" s="318"/>
      <c r="N9" s="319">
        <f t="shared" ref="N9:N11" si="5">1/3</f>
        <v>0.33333333333333331</v>
      </c>
      <c r="O9" s="325"/>
      <c r="P9" s="320">
        <v>2</v>
      </c>
      <c r="Q9" s="321" t="s">
        <v>33</v>
      </c>
      <c r="R9" s="321"/>
      <c r="S9" s="321" t="s">
        <v>34</v>
      </c>
      <c r="T9" s="322" t="s">
        <v>35</v>
      </c>
      <c r="U9" s="323" t="s">
        <v>36</v>
      </c>
      <c r="V9" s="323" t="s">
        <v>101</v>
      </c>
      <c r="W9" s="324"/>
      <c r="X9" s="324"/>
      <c r="Y9" s="324"/>
      <c r="Z9" s="324"/>
      <c r="AA9" s="324"/>
      <c r="AB9" s="324"/>
      <c r="AC9" s="324"/>
      <c r="AD9" s="324"/>
      <c r="AE9" s="324"/>
      <c r="AF9" s="324"/>
      <c r="AG9" s="324"/>
      <c r="AH9" s="324"/>
      <c r="AI9" s="324"/>
      <c r="AJ9" s="324"/>
      <c r="AK9" s="324"/>
      <c r="AL9" s="324"/>
      <c r="AM9" s="324"/>
      <c r="AN9" s="324"/>
      <c r="AO9" s="324"/>
      <c r="AP9" s="324"/>
    </row>
    <row r="10" spans="1:42" s="354" customFormat="1" x14ac:dyDescent="0.2">
      <c r="A10" s="568" t="s">
        <v>37</v>
      </c>
      <c r="B10" s="558" t="s">
        <v>30</v>
      </c>
      <c r="C10" s="288" t="s">
        <v>38</v>
      </c>
      <c r="D10" s="316" t="s">
        <v>107</v>
      </c>
      <c r="E10" s="318"/>
      <c r="F10" s="318">
        <v>13</v>
      </c>
      <c r="G10" s="318">
        <v>33</v>
      </c>
      <c r="H10" s="318"/>
      <c r="I10" s="318" t="s">
        <v>42</v>
      </c>
      <c r="J10" s="318"/>
      <c r="K10" s="318">
        <v>13</v>
      </c>
      <c r="L10" s="318">
        <v>26</v>
      </c>
      <c r="M10" s="318"/>
      <c r="N10" s="319">
        <f t="shared" si="5"/>
        <v>0.33333333333333331</v>
      </c>
      <c r="O10" s="325"/>
      <c r="P10" s="320">
        <v>2</v>
      </c>
      <c r="Q10" s="321" t="s">
        <v>33</v>
      </c>
      <c r="R10" s="321"/>
      <c r="S10" s="321" t="s">
        <v>34</v>
      </c>
      <c r="T10" s="322" t="s">
        <v>35</v>
      </c>
      <c r="U10" s="323" t="s">
        <v>36</v>
      </c>
      <c r="V10" s="323" t="s">
        <v>101</v>
      </c>
      <c r="W10" s="324"/>
      <c r="X10" s="324"/>
      <c r="Y10" s="324"/>
      <c r="Z10" s="324"/>
      <c r="AA10" s="324"/>
      <c r="AB10" s="324"/>
      <c r="AC10" s="324"/>
      <c r="AD10" s="324"/>
      <c r="AE10" s="324"/>
      <c r="AF10" s="324"/>
      <c r="AG10" s="324"/>
      <c r="AH10" s="324"/>
      <c r="AI10" s="324"/>
      <c r="AJ10" s="324"/>
      <c r="AK10" s="324"/>
      <c r="AL10" s="324"/>
      <c r="AM10" s="324"/>
      <c r="AN10" s="324"/>
      <c r="AO10" s="324"/>
      <c r="AP10" s="324"/>
    </row>
    <row r="11" spans="1:42" s="354" customFormat="1" x14ac:dyDescent="0.2">
      <c r="A11" s="568" t="s">
        <v>37</v>
      </c>
      <c r="B11" s="558" t="s">
        <v>30</v>
      </c>
      <c r="C11" s="288" t="s">
        <v>38</v>
      </c>
      <c r="D11" s="316" t="s">
        <v>108</v>
      </c>
      <c r="E11" s="318"/>
      <c r="F11" s="318">
        <v>13</v>
      </c>
      <c r="G11" s="318">
        <v>33</v>
      </c>
      <c r="H11" s="318"/>
      <c r="I11" s="318"/>
      <c r="J11" s="318"/>
      <c r="K11" s="318">
        <v>13</v>
      </c>
      <c r="L11" s="318"/>
      <c r="M11" s="318"/>
      <c r="N11" s="319">
        <f t="shared" si="5"/>
        <v>0.33333333333333331</v>
      </c>
      <c r="O11" s="325"/>
      <c r="P11" s="320">
        <v>2</v>
      </c>
      <c r="Q11" s="321" t="s">
        <v>33</v>
      </c>
      <c r="R11" s="321"/>
      <c r="S11" s="321" t="s">
        <v>34</v>
      </c>
      <c r="T11" s="322" t="s">
        <v>35</v>
      </c>
      <c r="U11" s="323" t="s">
        <v>36</v>
      </c>
      <c r="V11" s="323" t="s">
        <v>101</v>
      </c>
      <c r="W11" s="324"/>
      <c r="X11" s="324"/>
      <c r="Y11" s="324"/>
      <c r="Z11" s="324"/>
      <c r="AA11" s="324"/>
      <c r="AB11" s="324"/>
      <c r="AC11" s="324"/>
      <c r="AD11" s="324"/>
      <c r="AE11" s="324"/>
      <c r="AF11" s="324"/>
      <c r="AG11" s="324"/>
      <c r="AH11" s="324"/>
      <c r="AI11" s="324"/>
      <c r="AJ11" s="324"/>
      <c r="AK11" s="324"/>
      <c r="AL11" s="324"/>
      <c r="AM11" s="324"/>
      <c r="AN11" s="324"/>
      <c r="AO11" s="324"/>
      <c r="AP11" s="324"/>
    </row>
    <row r="12" spans="1:42" s="355" customFormat="1" ht="15.75" x14ac:dyDescent="0.2">
      <c r="A12" s="569" t="s">
        <v>51</v>
      </c>
      <c r="B12" s="561" t="s">
        <v>27</v>
      </c>
      <c r="C12" s="291" t="s">
        <v>109</v>
      </c>
      <c r="D12" s="292" t="s">
        <v>110</v>
      </c>
      <c r="E12" s="80">
        <f>SUM(F12,G12,H12,M12)</f>
        <v>56.5</v>
      </c>
      <c r="F12" s="80">
        <f>SUM(F13:F16)</f>
        <v>10</v>
      </c>
      <c r="G12" s="80">
        <f>SUM(G13:G16)</f>
        <v>46</v>
      </c>
      <c r="H12" s="80"/>
      <c r="I12" s="80"/>
      <c r="J12" s="80"/>
      <c r="K12" s="80">
        <f t="shared" ref="K12:M12" si="6">SUM(K13:K16)</f>
        <v>6</v>
      </c>
      <c r="L12" s="80">
        <f t="shared" si="6"/>
        <v>4</v>
      </c>
      <c r="M12" s="80">
        <f t="shared" si="6"/>
        <v>0.5</v>
      </c>
      <c r="N12" s="108"/>
      <c r="O12" s="77">
        <v>4</v>
      </c>
      <c r="P12" s="83"/>
      <c r="Q12" s="83"/>
      <c r="R12" s="83"/>
      <c r="S12" s="83" t="s">
        <v>29</v>
      </c>
      <c r="T12" s="83" t="s">
        <v>29</v>
      </c>
      <c r="U12" s="353"/>
      <c r="V12" s="84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</row>
    <row r="13" spans="1:42" s="355" customFormat="1" x14ac:dyDescent="0.2">
      <c r="A13" s="569" t="s">
        <v>51</v>
      </c>
      <c r="B13" s="574" t="s">
        <v>30</v>
      </c>
      <c r="C13" s="294" t="s">
        <v>111</v>
      </c>
      <c r="D13" s="295" t="s">
        <v>112</v>
      </c>
      <c r="E13" s="63"/>
      <c r="F13" s="54">
        <v>0</v>
      </c>
      <c r="G13" s="63">
        <v>24</v>
      </c>
      <c r="H13" s="63"/>
      <c r="I13" s="63" t="s">
        <v>42</v>
      </c>
      <c r="J13" s="63"/>
      <c r="K13" s="63">
        <v>6</v>
      </c>
      <c r="L13" s="63"/>
      <c r="M13" s="63"/>
      <c r="N13" s="56">
        <f>1/2</f>
        <v>0.5</v>
      </c>
      <c r="O13" s="67"/>
      <c r="P13" s="57">
        <v>2</v>
      </c>
      <c r="Q13" s="57" t="s">
        <v>33</v>
      </c>
      <c r="R13" s="57"/>
      <c r="S13" s="58" t="s">
        <v>34</v>
      </c>
      <c r="T13" s="58" t="s">
        <v>29</v>
      </c>
      <c r="U13" s="60" t="s">
        <v>36</v>
      </c>
      <c r="V13" s="60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</row>
    <row r="14" spans="1:42" s="355" customFormat="1" x14ac:dyDescent="0.2">
      <c r="A14" s="569" t="s">
        <v>51</v>
      </c>
      <c r="B14" s="574" t="s">
        <v>30</v>
      </c>
      <c r="C14" s="294" t="s">
        <v>113</v>
      </c>
      <c r="D14" s="295" t="s">
        <v>114</v>
      </c>
      <c r="E14" s="63"/>
      <c r="F14" s="54"/>
      <c r="G14" s="63">
        <v>12</v>
      </c>
      <c r="H14" s="63"/>
      <c r="I14" s="63" t="s">
        <v>42</v>
      </c>
      <c r="J14" s="63"/>
      <c r="K14" s="63"/>
      <c r="L14" s="63">
        <v>4</v>
      </c>
      <c r="M14" s="63"/>
      <c r="N14" s="56">
        <f t="shared" ref="N14" si="7">1/4</f>
        <v>0.25</v>
      </c>
      <c r="O14" s="67"/>
      <c r="P14" s="57">
        <v>2</v>
      </c>
      <c r="Q14" s="57" t="s">
        <v>33</v>
      </c>
      <c r="R14" s="57"/>
      <c r="S14" s="58" t="s">
        <v>34</v>
      </c>
      <c r="T14" s="58" t="s">
        <v>29</v>
      </c>
      <c r="U14" s="60" t="s">
        <v>36</v>
      </c>
      <c r="V14" s="60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</row>
    <row r="15" spans="1:42" s="355" customFormat="1" x14ac:dyDescent="0.2">
      <c r="A15" s="569" t="s">
        <v>51</v>
      </c>
      <c r="B15" s="574" t="s">
        <v>30</v>
      </c>
      <c r="C15" s="294" t="s">
        <v>115</v>
      </c>
      <c r="D15" s="295" t="s">
        <v>116</v>
      </c>
      <c r="E15" s="63"/>
      <c r="F15" s="54"/>
      <c r="G15" s="63">
        <v>10</v>
      </c>
      <c r="H15" s="63"/>
      <c r="I15" s="63"/>
      <c r="J15" s="63"/>
      <c r="K15" s="63"/>
      <c r="L15" s="63"/>
      <c r="M15" s="63"/>
      <c r="N15" s="56">
        <v>0.125</v>
      </c>
      <c r="O15" s="67"/>
      <c r="P15" s="57">
        <v>2</v>
      </c>
      <c r="Q15" s="58" t="s">
        <v>33</v>
      </c>
      <c r="R15" s="57"/>
      <c r="S15" s="58" t="s">
        <v>34</v>
      </c>
      <c r="T15" s="58" t="s">
        <v>29</v>
      </c>
      <c r="U15" s="60" t="s">
        <v>36</v>
      </c>
      <c r="V15" s="60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</row>
    <row r="16" spans="1:42" s="76" customFormat="1" x14ac:dyDescent="0.2">
      <c r="A16" s="569" t="s">
        <v>51</v>
      </c>
      <c r="B16" s="575" t="s">
        <v>30</v>
      </c>
      <c r="C16" s="296" t="s">
        <v>117</v>
      </c>
      <c r="D16" s="297" t="s">
        <v>118</v>
      </c>
      <c r="E16" s="109"/>
      <c r="F16" s="110">
        <v>10</v>
      </c>
      <c r="G16" s="111"/>
      <c r="H16" s="110"/>
      <c r="I16" s="110" t="s">
        <v>42</v>
      </c>
      <c r="J16" s="110"/>
      <c r="K16" s="110"/>
      <c r="L16" s="110"/>
      <c r="M16" s="110">
        <v>0.5</v>
      </c>
      <c r="N16" s="112">
        <v>0.125</v>
      </c>
      <c r="O16" s="112"/>
      <c r="P16" s="113">
        <v>2</v>
      </c>
      <c r="Q16" s="114" t="s">
        <v>33</v>
      </c>
      <c r="R16" s="114"/>
      <c r="S16" s="114" t="s">
        <v>34</v>
      </c>
      <c r="T16" s="58" t="s">
        <v>29</v>
      </c>
      <c r="U16" s="60" t="s">
        <v>36</v>
      </c>
      <c r="V16" s="60"/>
    </row>
    <row r="17" spans="1:42" s="355" customFormat="1" ht="15.75" x14ac:dyDescent="0.2">
      <c r="A17" s="569" t="s">
        <v>51</v>
      </c>
      <c r="B17" s="561" t="s">
        <v>27</v>
      </c>
      <c r="C17" s="291" t="s">
        <v>119</v>
      </c>
      <c r="D17" s="292" t="s">
        <v>120</v>
      </c>
      <c r="E17" s="80">
        <f>SUM(F17,G17,H17,M17)</f>
        <v>30</v>
      </c>
      <c r="F17" s="80">
        <f t="shared" ref="F17:G17" si="8">F18</f>
        <v>0</v>
      </c>
      <c r="G17" s="80">
        <f t="shared" si="8"/>
        <v>30</v>
      </c>
      <c r="H17" s="80"/>
      <c r="I17" s="80"/>
      <c r="J17" s="80"/>
      <c r="K17" s="80"/>
      <c r="L17" s="80"/>
      <c r="M17" s="80"/>
      <c r="N17" s="77"/>
      <c r="O17" s="77">
        <v>3</v>
      </c>
      <c r="P17" s="83">
        <v>2</v>
      </c>
      <c r="Q17" s="83" t="s">
        <v>33</v>
      </c>
      <c r="R17" s="83"/>
      <c r="S17" s="83" t="s">
        <v>29</v>
      </c>
      <c r="T17" s="83" t="s">
        <v>35</v>
      </c>
      <c r="U17" s="353"/>
      <c r="V17" s="84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</row>
    <row r="18" spans="1:42" s="355" customFormat="1" x14ac:dyDescent="0.2">
      <c r="A18" s="569" t="s">
        <v>51</v>
      </c>
      <c r="B18" s="574" t="s">
        <v>30</v>
      </c>
      <c r="C18" s="294"/>
      <c r="D18" s="295" t="s">
        <v>121</v>
      </c>
      <c r="E18" s="62"/>
      <c r="F18" s="54">
        <v>0</v>
      </c>
      <c r="G18" s="63">
        <v>30</v>
      </c>
      <c r="H18" s="63"/>
      <c r="I18" s="63"/>
      <c r="J18" s="63"/>
      <c r="K18" s="63"/>
      <c r="L18" s="63"/>
      <c r="M18" s="63"/>
      <c r="N18" s="56">
        <v>1</v>
      </c>
      <c r="O18" s="56"/>
      <c r="P18" s="57">
        <v>2</v>
      </c>
      <c r="Q18" s="57" t="s">
        <v>33</v>
      </c>
      <c r="R18" s="57"/>
      <c r="S18" s="57" t="s">
        <v>29</v>
      </c>
      <c r="T18" s="59" t="s">
        <v>35</v>
      </c>
      <c r="U18" s="60"/>
      <c r="V18" s="60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</row>
    <row r="19" spans="1:42" s="355" customFormat="1" ht="15.75" x14ac:dyDescent="0.2">
      <c r="A19" s="569" t="s">
        <v>51</v>
      </c>
      <c r="B19" s="576" t="s">
        <v>27</v>
      </c>
      <c r="C19" s="298" t="s">
        <v>122</v>
      </c>
      <c r="D19" s="299" t="s">
        <v>123</v>
      </c>
      <c r="E19" s="80">
        <f>SUM(F19,G19,H19,M19)</f>
        <v>0.2</v>
      </c>
      <c r="F19" s="80">
        <f t="shared" ref="F19:G19" si="9">F20</f>
        <v>0</v>
      </c>
      <c r="G19" s="80">
        <f t="shared" si="9"/>
        <v>0</v>
      </c>
      <c r="H19" s="80"/>
      <c r="I19" s="80"/>
      <c r="J19" s="80"/>
      <c r="K19" s="80"/>
      <c r="L19" s="80"/>
      <c r="M19" s="80">
        <f>M20</f>
        <v>0.2</v>
      </c>
      <c r="N19" s="77"/>
      <c r="O19" s="77">
        <v>2</v>
      </c>
      <c r="P19" s="83">
        <v>1</v>
      </c>
      <c r="Q19" s="83" t="s">
        <v>124</v>
      </c>
      <c r="R19" s="83"/>
      <c r="S19" s="83"/>
      <c r="T19" s="83" t="s">
        <v>29</v>
      </c>
      <c r="U19" s="353"/>
      <c r="V19" s="84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</row>
    <row r="20" spans="1:42" s="355" customFormat="1" ht="15.75" customHeight="1" x14ac:dyDescent="0.2">
      <c r="A20" s="569" t="s">
        <v>51</v>
      </c>
      <c r="B20" s="577" t="s">
        <v>30</v>
      </c>
      <c r="C20" s="300"/>
      <c r="D20" s="299" t="s">
        <v>125</v>
      </c>
      <c r="E20" s="63"/>
      <c r="F20" s="54">
        <v>0</v>
      </c>
      <c r="G20" s="54">
        <v>0</v>
      </c>
      <c r="H20" s="63"/>
      <c r="I20" s="63"/>
      <c r="J20" s="63"/>
      <c r="K20" s="63"/>
      <c r="L20" s="63"/>
      <c r="M20" s="63">
        <v>0.2</v>
      </c>
      <c r="N20" s="56">
        <v>1</v>
      </c>
      <c r="O20" s="65"/>
      <c r="P20" s="66">
        <v>1</v>
      </c>
      <c r="Q20" s="57" t="s">
        <v>124</v>
      </c>
      <c r="R20" s="57"/>
      <c r="S20" s="58" t="s">
        <v>29</v>
      </c>
      <c r="T20" s="57" t="s">
        <v>34</v>
      </c>
      <c r="U20" s="60"/>
      <c r="V20" s="60"/>
    </row>
    <row r="21" spans="1:42" s="354" customFormat="1" ht="15.75" customHeight="1" x14ac:dyDescent="0.2">
      <c r="A21" s="337" t="s">
        <v>37</v>
      </c>
      <c r="B21" s="578" t="s">
        <v>27</v>
      </c>
      <c r="C21" s="338" t="s">
        <v>71</v>
      </c>
      <c r="D21" s="339" t="s">
        <v>126</v>
      </c>
      <c r="E21" s="340">
        <v>62</v>
      </c>
      <c r="F21" s="340">
        <v>16</v>
      </c>
      <c r="G21" s="340">
        <v>46</v>
      </c>
      <c r="H21" s="340"/>
      <c r="I21" s="340"/>
      <c r="J21" s="340"/>
      <c r="K21" s="340"/>
      <c r="L21" s="340"/>
      <c r="M21" s="340"/>
      <c r="N21" s="338"/>
      <c r="O21" s="338">
        <v>4</v>
      </c>
      <c r="P21" s="341">
        <v>4</v>
      </c>
      <c r="Q21" s="341" t="s">
        <v>33</v>
      </c>
      <c r="R21" s="356"/>
      <c r="S21" s="356" t="s">
        <v>29</v>
      </c>
      <c r="T21" s="356"/>
      <c r="U21" s="357"/>
      <c r="V21" s="343"/>
    </row>
    <row r="22" spans="1:42" s="354" customFormat="1" ht="15.75" customHeight="1" x14ac:dyDescent="0.2">
      <c r="A22" s="337" t="s">
        <v>37</v>
      </c>
      <c r="B22" s="564" t="s">
        <v>30</v>
      </c>
      <c r="C22" s="287" t="s">
        <v>127</v>
      </c>
      <c r="D22" s="358" t="s">
        <v>112</v>
      </c>
      <c r="E22" s="287">
        <v>24</v>
      </c>
      <c r="F22" s="287"/>
      <c r="G22" s="359">
        <v>24</v>
      </c>
      <c r="H22" s="287"/>
      <c r="I22" s="287"/>
      <c r="J22" s="287"/>
      <c r="K22" s="287"/>
      <c r="L22" s="287"/>
      <c r="M22" s="287"/>
      <c r="N22" s="287">
        <v>0.25</v>
      </c>
      <c r="O22" s="287"/>
      <c r="P22" s="344"/>
      <c r="Q22" s="344"/>
      <c r="R22" s="360"/>
      <c r="S22" s="360" t="s">
        <v>34</v>
      </c>
      <c r="T22" s="360" t="s">
        <v>73</v>
      </c>
      <c r="U22" s="323" t="s">
        <v>36</v>
      </c>
      <c r="V22" s="345"/>
    </row>
    <row r="23" spans="1:42" s="354" customFormat="1" ht="15.75" customHeight="1" x14ac:dyDescent="0.2">
      <c r="A23" s="337" t="s">
        <v>37</v>
      </c>
      <c r="B23" s="564" t="s">
        <v>30</v>
      </c>
      <c r="C23" s="287" t="s">
        <v>128</v>
      </c>
      <c r="D23" s="358" t="s">
        <v>57</v>
      </c>
      <c r="E23" s="287">
        <v>8</v>
      </c>
      <c r="F23" s="287"/>
      <c r="G23" s="359">
        <v>8</v>
      </c>
      <c r="H23" s="287"/>
      <c r="I23" s="287"/>
      <c r="J23" s="287"/>
      <c r="K23" s="287"/>
      <c r="L23" s="287"/>
      <c r="M23" s="287"/>
      <c r="N23" s="287">
        <v>0.25</v>
      </c>
      <c r="O23" s="287"/>
      <c r="P23" s="344"/>
      <c r="Q23" s="344"/>
      <c r="R23" s="360"/>
      <c r="S23" s="360" t="s">
        <v>34</v>
      </c>
      <c r="T23" s="360" t="s">
        <v>73</v>
      </c>
      <c r="U23" s="323" t="s">
        <v>36</v>
      </c>
      <c r="V23" s="345"/>
    </row>
    <row r="24" spans="1:42" s="354" customFormat="1" ht="15.75" customHeight="1" x14ac:dyDescent="0.2">
      <c r="A24" s="337" t="s">
        <v>37</v>
      </c>
      <c r="B24" s="564" t="s">
        <v>30</v>
      </c>
      <c r="C24" s="287" t="s">
        <v>129</v>
      </c>
      <c r="D24" s="358" t="s">
        <v>118</v>
      </c>
      <c r="E24" s="287">
        <v>16</v>
      </c>
      <c r="F24" s="287">
        <v>12</v>
      </c>
      <c r="G24" s="287">
        <v>4</v>
      </c>
      <c r="H24" s="287"/>
      <c r="I24" s="287"/>
      <c r="J24" s="287"/>
      <c r="K24" s="287"/>
      <c r="L24" s="287"/>
      <c r="M24" s="287"/>
      <c r="N24" s="287">
        <v>0.25</v>
      </c>
      <c r="O24" s="287"/>
      <c r="P24" s="344"/>
      <c r="Q24" s="344"/>
      <c r="R24" s="360"/>
      <c r="S24" s="360" t="s">
        <v>34</v>
      </c>
      <c r="T24" s="360" t="s">
        <v>73</v>
      </c>
      <c r="U24" s="323" t="s">
        <v>36</v>
      </c>
      <c r="V24" s="345"/>
    </row>
    <row r="25" spans="1:42" s="354" customFormat="1" ht="15.75" customHeight="1" x14ac:dyDescent="0.2">
      <c r="A25" s="337" t="s">
        <v>37</v>
      </c>
      <c r="B25" s="564" t="s">
        <v>30</v>
      </c>
      <c r="C25" s="287" t="s">
        <v>130</v>
      </c>
      <c r="D25" s="358" t="s">
        <v>131</v>
      </c>
      <c r="E25" s="287">
        <v>14</v>
      </c>
      <c r="F25" s="287">
        <v>4</v>
      </c>
      <c r="G25" s="359">
        <v>10</v>
      </c>
      <c r="H25" s="287"/>
      <c r="I25" s="287"/>
      <c r="J25" s="287"/>
      <c r="K25" s="287"/>
      <c r="L25" s="287"/>
      <c r="M25" s="287"/>
      <c r="N25" s="287">
        <v>0.25</v>
      </c>
      <c r="O25" s="287"/>
      <c r="P25" s="344"/>
      <c r="Q25" s="344"/>
      <c r="R25" s="360"/>
      <c r="S25" s="360" t="s">
        <v>34</v>
      </c>
      <c r="T25" s="360" t="s">
        <v>73</v>
      </c>
      <c r="U25" s="323" t="s">
        <v>36</v>
      </c>
      <c r="V25" s="345"/>
    </row>
    <row r="26" spans="1:42" s="354" customFormat="1" ht="15.75" customHeight="1" x14ac:dyDescent="0.2">
      <c r="A26" s="337" t="s">
        <v>37</v>
      </c>
      <c r="B26" s="563" t="s">
        <v>132</v>
      </c>
      <c r="C26" s="307" t="s">
        <v>133</v>
      </c>
      <c r="D26" s="346" t="s">
        <v>134</v>
      </c>
      <c r="E26" s="347">
        <v>24</v>
      </c>
      <c r="F26" s="347"/>
      <c r="G26" s="347">
        <v>24</v>
      </c>
      <c r="H26" s="347"/>
      <c r="I26" s="347"/>
      <c r="J26" s="347"/>
      <c r="K26" s="347"/>
      <c r="L26" s="347"/>
      <c r="M26" s="347"/>
      <c r="N26" s="307"/>
      <c r="O26" s="307">
        <v>2</v>
      </c>
      <c r="P26" s="348">
        <v>2</v>
      </c>
      <c r="Q26" s="348" t="s">
        <v>33</v>
      </c>
      <c r="R26" s="361"/>
      <c r="S26" s="361" t="s">
        <v>29</v>
      </c>
      <c r="T26" s="361" t="s">
        <v>73</v>
      </c>
      <c r="U26" s="349" t="s">
        <v>36</v>
      </c>
      <c r="V26" s="343"/>
    </row>
    <row r="27" spans="1:42" s="354" customFormat="1" ht="15.75" customHeight="1" x14ac:dyDescent="0.2">
      <c r="A27" s="337" t="s">
        <v>37</v>
      </c>
      <c r="B27" s="579" t="s">
        <v>135</v>
      </c>
      <c r="C27" s="337"/>
      <c r="D27" s="346" t="s">
        <v>136</v>
      </c>
      <c r="E27" s="337"/>
      <c r="F27" s="337"/>
      <c r="G27" s="337">
        <v>24</v>
      </c>
      <c r="H27" s="337"/>
      <c r="I27" s="337"/>
      <c r="J27" s="337"/>
      <c r="K27" s="337"/>
      <c r="L27" s="337"/>
      <c r="M27" s="337"/>
      <c r="N27" s="337"/>
      <c r="O27" s="337"/>
      <c r="P27" s="350"/>
      <c r="Q27" s="350"/>
      <c r="R27" s="344"/>
      <c r="S27" s="344"/>
      <c r="T27" s="344" t="s">
        <v>73</v>
      </c>
      <c r="U27" s="345"/>
      <c r="V27" s="345"/>
    </row>
    <row r="28" spans="1:42" s="354" customFormat="1" ht="15.75" customHeight="1" x14ac:dyDescent="0.2">
      <c r="A28" s="337" t="s">
        <v>37</v>
      </c>
      <c r="B28" s="579" t="s">
        <v>135</v>
      </c>
      <c r="C28" s="337"/>
      <c r="D28" s="346" t="s">
        <v>137</v>
      </c>
      <c r="E28" s="337"/>
      <c r="F28" s="337"/>
      <c r="G28" s="337">
        <v>24</v>
      </c>
      <c r="H28" s="337"/>
      <c r="I28" s="337"/>
      <c r="J28" s="337"/>
      <c r="K28" s="337"/>
      <c r="L28" s="337"/>
      <c r="M28" s="337"/>
      <c r="N28" s="337"/>
      <c r="O28" s="337"/>
      <c r="P28" s="350"/>
      <c r="Q28" s="350"/>
      <c r="R28" s="344"/>
      <c r="S28" s="344"/>
      <c r="T28" s="344" t="s">
        <v>73</v>
      </c>
      <c r="U28" s="345"/>
      <c r="V28" s="345"/>
    </row>
    <row r="29" spans="1:42" s="354" customFormat="1" ht="15.75" customHeight="1" x14ac:dyDescent="0.2">
      <c r="A29" s="337" t="s">
        <v>37</v>
      </c>
      <c r="B29" s="579" t="s">
        <v>135</v>
      </c>
      <c r="C29" s="337"/>
      <c r="D29" s="346" t="s">
        <v>138</v>
      </c>
      <c r="E29" s="337"/>
      <c r="F29" s="337"/>
      <c r="G29" s="337">
        <v>24</v>
      </c>
      <c r="H29" s="337"/>
      <c r="I29" s="337"/>
      <c r="J29" s="337"/>
      <c r="K29" s="337"/>
      <c r="L29" s="337"/>
      <c r="M29" s="337"/>
      <c r="N29" s="337"/>
      <c r="O29" s="337"/>
      <c r="P29" s="350"/>
      <c r="Q29" s="350"/>
      <c r="R29" s="344"/>
      <c r="S29" s="344"/>
      <c r="T29" s="344" t="s">
        <v>73</v>
      </c>
      <c r="U29" s="345"/>
      <c r="V29" s="345"/>
    </row>
    <row r="30" spans="1:42" s="354" customFormat="1" ht="15.75" customHeight="1" x14ac:dyDescent="0.2">
      <c r="A30" s="337" t="s">
        <v>37</v>
      </c>
      <c r="B30" s="579" t="s">
        <v>135</v>
      </c>
      <c r="C30" s="337"/>
      <c r="D30" s="346" t="s">
        <v>139</v>
      </c>
      <c r="E30" s="337"/>
      <c r="F30" s="337"/>
      <c r="G30" s="337"/>
      <c r="H30" s="337"/>
      <c r="I30" s="337"/>
      <c r="J30" s="337"/>
      <c r="K30" s="337"/>
      <c r="L30" s="337"/>
      <c r="M30" s="337">
        <v>2</v>
      </c>
      <c r="N30" s="337"/>
      <c r="O30" s="337"/>
      <c r="P30" s="350"/>
      <c r="Q30" s="350"/>
      <c r="R30" s="344"/>
      <c r="S30" s="344"/>
      <c r="T30" s="344" t="s">
        <v>73</v>
      </c>
      <c r="U30" s="345"/>
      <c r="V30" s="345"/>
    </row>
    <row r="31" spans="1:42" s="354" customFormat="1" ht="15.75" customHeight="1" x14ac:dyDescent="0.2">
      <c r="A31" s="337" t="s">
        <v>37</v>
      </c>
      <c r="B31" s="579" t="s">
        <v>135</v>
      </c>
      <c r="C31" s="337"/>
      <c r="D31" s="346" t="s">
        <v>140</v>
      </c>
      <c r="E31" s="337"/>
      <c r="F31" s="337"/>
      <c r="G31" s="337"/>
      <c r="H31" s="287"/>
      <c r="I31" s="337"/>
      <c r="J31" s="287"/>
      <c r="K31" s="287"/>
      <c r="L31" s="287"/>
      <c r="M31" s="337">
        <v>0.2</v>
      </c>
      <c r="N31" s="287"/>
      <c r="O31" s="337"/>
      <c r="P31" s="350"/>
      <c r="Q31" s="350"/>
      <c r="R31" s="344"/>
      <c r="S31" s="344"/>
      <c r="T31" s="344" t="s">
        <v>73</v>
      </c>
      <c r="U31" s="345"/>
      <c r="V31" s="345"/>
    </row>
    <row r="32" spans="1:42" s="354" customFormat="1" ht="15.75" customHeight="1" x14ac:dyDescent="0.2">
      <c r="A32" s="337" t="s">
        <v>37</v>
      </c>
      <c r="B32" s="563" t="s">
        <v>27</v>
      </c>
      <c r="C32" s="307" t="s">
        <v>141</v>
      </c>
      <c r="D32" s="346" t="s">
        <v>142</v>
      </c>
      <c r="E32" s="347">
        <v>30</v>
      </c>
      <c r="F32" s="347">
        <v>0</v>
      </c>
      <c r="G32" s="347">
        <v>30</v>
      </c>
      <c r="H32" s="347"/>
      <c r="I32" s="347"/>
      <c r="J32" s="347"/>
      <c r="K32" s="347"/>
      <c r="L32" s="347"/>
      <c r="M32" s="347"/>
      <c r="N32" s="307"/>
      <c r="O32" s="307">
        <v>3</v>
      </c>
      <c r="P32" s="348">
        <v>2</v>
      </c>
      <c r="Q32" s="348" t="s">
        <v>33</v>
      </c>
      <c r="R32" s="361"/>
      <c r="S32" s="361" t="s">
        <v>29</v>
      </c>
      <c r="T32" s="361" t="s">
        <v>73</v>
      </c>
      <c r="U32" s="362" t="s">
        <v>83</v>
      </c>
      <c r="V32" s="343"/>
    </row>
    <row r="33" spans="14:14" ht="15.75" customHeight="1" x14ac:dyDescent="0.2">
      <c r="N33" s="363"/>
    </row>
    <row r="34" spans="14:14" ht="15.75" customHeight="1" x14ac:dyDescent="0.2">
      <c r="N34" s="363"/>
    </row>
    <row r="35" spans="14:14" ht="15.75" customHeight="1" x14ac:dyDescent="0.2">
      <c r="N35" s="363"/>
    </row>
    <row r="36" spans="14:14" ht="15.75" customHeight="1" x14ac:dyDescent="0.2">
      <c r="N36" s="363"/>
    </row>
    <row r="37" spans="14:14" ht="15.75" customHeight="1" x14ac:dyDescent="0.2">
      <c r="N37" s="363"/>
    </row>
    <row r="38" spans="14:14" ht="15.75" customHeight="1" x14ac:dyDescent="0.2">
      <c r="N38" s="363"/>
    </row>
    <row r="39" spans="14:14" ht="15.75" customHeight="1" x14ac:dyDescent="0.2">
      <c r="N39" s="363"/>
    </row>
    <row r="40" spans="14:14" ht="15.75" customHeight="1" x14ac:dyDescent="0.2">
      <c r="N40" s="363"/>
    </row>
    <row r="41" spans="14:14" ht="15.75" customHeight="1" x14ac:dyDescent="0.2">
      <c r="N41" s="363"/>
    </row>
    <row r="42" spans="14:14" ht="15.75" customHeight="1" x14ac:dyDescent="0.2">
      <c r="N42" s="363"/>
    </row>
    <row r="43" spans="14:14" ht="15.75" customHeight="1" x14ac:dyDescent="0.2">
      <c r="N43" s="363"/>
    </row>
    <row r="44" spans="14:14" ht="15.75" customHeight="1" x14ac:dyDescent="0.2">
      <c r="N44" s="363"/>
    </row>
    <row r="45" spans="14:14" ht="15.75" customHeight="1" x14ac:dyDescent="0.2">
      <c r="N45" s="363"/>
    </row>
    <row r="46" spans="14:14" ht="15.75" customHeight="1" x14ac:dyDescent="0.2">
      <c r="N46" s="363"/>
    </row>
    <row r="47" spans="14:14" ht="15.75" customHeight="1" x14ac:dyDescent="0.2">
      <c r="N47" s="363"/>
    </row>
    <row r="48" spans="14:14" ht="15.75" customHeight="1" x14ac:dyDescent="0.2">
      <c r="N48" s="363"/>
    </row>
    <row r="49" spans="14:14" ht="15.75" customHeight="1" x14ac:dyDescent="0.2">
      <c r="N49" s="363"/>
    </row>
    <row r="50" spans="14:14" ht="15.75" customHeight="1" x14ac:dyDescent="0.2">
      <c r="N50" s="363"/>
    </row>
    <row r="51" spans="14:14" ht="15.75" customHeight="1" x14ac:dyDescent="0.2">
      <c r="N51" s="363"/>
    </row>
    <row r="52" spans="14:14" ht="15.75" customHeight="1" x14ac:dyDescent="0.2">
      <c r="N52" s="363"/>
    </row>
    <row r="53" spans="14:14" ht="15.75" customHeight="1" x14ac:dyDescent="0.2">
      <c r="N53" s="363"/>
    </row>
    <row r="54" spans="14:14" ht="15.75" customHeight="1" x14ac:dyDescent="0.2">
      <c r="N54" s="363"/>
    </row>
    <row r="55" spans="14:14" ht="15.75" customHeight="1" x14ac:dyDescent="0.2">
      <c r="N55" s="363"/>
    </row>
    <row r="56" spans="14:14" ht="15.75" customHeight="1" x14ac:dyDescent="0.2">
      <c r="N56" s="363"/>
    </row>
    <row r="57" spans="14:14" ht="15.75" customHeight="1" x14ac:dyDescent="0.2">
      <c r="N57" s="363"/>
    </row>
    <row r="58" spans="14:14" ht="15.75" customHeight="1" x14ac:dyDescent="0.2">
      <c r="N58" s="363"/>
    </row>
    <row r="59" spans="14:14" ht="15.75" customHeight="1" x14ac:dyDescent="0.2">
      <c r="N59" s="363"/>
    </row>
    <row r="60" spans="14:14" ht="15.75" customHeight="1" x14ac:dyDescent="0.2">
      <c r="N60" s="363"/>
    </row>
    <row r="61" spans="14:14" ht="15.75" customHeight="1" x14ac:dyDescent="0.2">
      <c r="N61" s="363"/>
    </row>
    <row r="62" spans="14:14" ht="15.75" customHeight="1" x14ac:dyDescent="0.2">
      <c r="N62" s="363"/>
    </row>
    <row r="63" spans="14:14" ht="15.75" customHeight="1" x14ac:dyDescent="0.2">
      <c r="N63" s="363"/>
    </row>
    <row r="64" spans="14:14" ht="15.75" customHeight="1" x14ac:dyDescent="0.2">
      <c r="N64" s="363"/>
    </row>
    <row r="65" spans="14:14" ht="15.75" customHeight="1" x14ac:dyDescent="0.2">
      <c r="N65" s="363"/>
    </row>
    <row r="66" spans="14:14" ht="15.75" customHeight="1" x14ac:dyDescent="0.2">
      <c r="N66" s="363"/>
    </row>
    <row r="67" spans="14:14" ht="15.75" customHeight="1" x14ac:dyDescent="0.2">
      <c r="N67" s="363"/>
    </row>
    <row r="68" spans="14:14" ht="15.75" customHeight="1" x14ac:dyDescent="0.2">
      <c r="N68" s="363"/>
    </row>
    <row r="69" spans="14:14" ht="15.75" customHeight="1" x14ac:dyDescent="0.2">
      <c r="N69" s="363"/>
    </row>
    <row r="70" spans="14:14" ht="15.75" customHeight="1" x14ac:dyDescent="0.2">
      <c r="N70" s="363"/>
    </row>
    <row r="71" spans="14:14" ht="15.75" customHeight="1" x14ac:dyDescent="0.2">
      <c r="N71" s="363"/>
    </row>
    <row r="72" spans="14:14" ht="15.75" customHeight="1" x14ac:dyDescent="0.2">
      <c r="N72" s="363"/>
    </row>
    <row r="73" spans="14:14" ht="15.75" customHeight="1" x14ac:dyDescent="0.2">
      <c r="N73" s="363"/>
    </row>
    <row r="74" spans="14:14" ht="15.75" customHeight="1" x14ac:dyDescent="0.2">
      <c r="N74" s="363"/>
    </row>
    <row r="75" spans="14:14" ht="15.75" customHeight="1" x14ac:dyDescent="0.2">
      <c r="N75" s="363"/>
    </row>
    <row r="76" spans="14:14" ht="15.75" customHeight="1" x14ac:dyDescent="0.2">
      <c r="N76" s="363"/>
    </row>
    <row r="77" spans="14:14" ht="15.75" customHeight="1" x14ac:dyDescent="0.2">
      <c r="N77" s="363"/>
    </row>
    <row r="78" spans="14:14" ht="15.75" customHeight="1" x14ac:dyDescent="0.2">
      <c r="N78" s="363"/>
    </row>
    <row r="79" spans="14:14" ht="15.75" customHeight="1" x14ac:dyDescent="0.2">
      <c r="N79" s="363"/>
    </row>
    <row r="80" spans="14:14" ht="15.75" customHeight="1" x14ac:dyDescent="0.2">
      <c r="N80" s="363"/>
    </row>
    <row r="81" spans="14:14" ht="15.75" customHeight="1" x14ac:dyDescent="0.2">
      <c r="N81" s="363"/>
    </row>
    <row r="82" spans="14:14" ht="15.75" customHeight="1" x14ac:dyDescent="0.2">
      <c r="N82" s="363"/>
    </row>
    <row r="83" spans="14:14" ht="15.75" customHeight="1" x14ac:dyDescent="0.2">
      <c r="N83" s="363"/>
    </row>
    <row r="84" spans="14:14" ht="15.75" customHeight="1" x14ac:dyDescent="0.2">
      <c r="N84" s="363"/>
    </row>
    <row r="85" spans="14:14" ht="15.75" customHeight="1" x14ac:dyDescent="0.2">
      <c r="N85" s="363"/>
    </row>
    <row r="86" spans="14:14" ht="15.75" customHeight="1" x14ac:dyDescent="0.2">
      <c r="N86" s="363"/>
    </row>
    <row r="87" spans="14:14" ht="15.75" customHeight="1" x14ac:dyDescent="0.2">
      <c r="N87" s="363"/>
    </row>
    <row r="88" spans="14:14" ht="15.75" customHeight="1" x14ac:dyDescent="0.2">
      <c r="N88" s="363"/>
    </row>
    <row r="89" spans="14:14" ht="15.75" customHeight="1" x14ac:dyDescent="0.2">
      <c r="N89" s="363"/>
    </row>
    <row r="90" spans="14:14" ht="15.75" customHeight="1" x14ac:dyDescent="0.2">
      <c r="N90" s="363"/>
    </row>
    <row r="91" spans="14:14" ht="15.75" customHeight="1" x14ac:dyDescent="0.2">
      <c r="N91" s="363"/>
    </row>
    <row r="92" spans="14:14" ht="15.75" customHeight="1" x14ac:dyDescent="0.2">
      <c r="N92" s="363"/>
    </row>
    <row r="93" spans="14:14" ht="15.75" customHeight="1" x14ac:dyDescent="0.2">
      <c r="N93" s="363"/>
    </row>
    <row r="94" spans="14:14" ht="15.75" customHeight="1" x14ac:dyDescent="0.2">
      <c r="N94" s="363"/>
    </row>
    <row r="95" spans="14:14" ht="15.75" customHeight="1" x14ac:dyDescent="0.2">
      <c r="N95" s="363"/>
    </row>
    <row r="96" spans="14:14" ht="15.75" customHeight="1" x14ac:dyDescent="0.2">
      <c r="N96" s="363"/>
    </row>
    <row r="97" spans="14:14" ht="15.75" customHeight="1" x14ac:dyDescent="0.2">
      <c r="N97" s="363"/>
    </row>
    <row r="98" spans="14:14" ht="15.75" customHeight="1" x14ac:dyDescent="0.2">
      <c r="N98" s="363"/>
    </row>
    <row r="99" spans="14:14" ht="15.75" customHeight="1" x14ac:dyDescent="0.2">
      <c r="N99" s="363"/>
    </row>
    <row r="100" spans="14:14" ht="15.75" customHeight="1" x14ac:dyDescent="0.2">
      <c r="N100" s="363"/>
    </row>
    <row r="101" spans="14:14" ht="15.75" customHeight="1" x14ac:dyDescent="0.2">
      <c r="N101" s="363"/>
    </row>
    <row r="102" spans="14:14" ht="15.75" customHeight="1" x14ac:dyDescent="0.2">
      <c r="N102" s="363"/>
    </row>
    <row r="103" spans="14:14" ht="15.75" customHeight="1" x14ac:dyDescent="0.2">
      <c r="N103" s="363"/>
    </row>
    <row r="104" spans="14:14" ht="15.75" customHeight="1" x14ac:dyDescent="0.2">
      <c r="N104" s="363"/>
    </row>
    <row r="105" spans="14:14" ht="15.75" customHeight="1" x14ac:dyDescent="0.2">
      <c r="N105" s="363"/>
    </row>
    <row r="106" spans="14:14" ht="15.75" customHeight="1" x14ac:dyDescent="0.2">
      <c r="N106" s="363"/>
    </row>
    <row r="107" spans="14:14" ht="15.75" customHeight="1" x14ac:dyDescent="0.2">
      <c r="N107" s="363"/>
    </row>
    <row r="108" spans="14:14" ht="15.75" customHeight="1" x14ac:dyDescent="0.2">
      <c r="N108" s="363"/>
    </row>
    <row r="109" spans="14:14" ht="15.75" customHeight="1" x14ac:dyDescent="0.2">
      <c r="N109" s="363"/>
    </row>
    <row r="110" spans="14:14" ht="15.75" customHeight="1" x14ac:dyDescent="0.2">
      <c r="N110" s="363"/>
    </row>
    <row r="111" spans="14:14" ht="15.75" customHeight="1" x14ac:dyDescent="0.2">
      <c r="N111" s="363"/>
    </row>
    <row r="112" spans="14:14" ht="15.75" customHeight="1" x14ac:dyDescent="0.2">
      <c r="N112" s="363"/>
    </row>
    <row r="113" spans="14:14" ht="15.75" customHeight="1" x14ac:dyDescent="0.2">
      <c r="N113" s="363"/>
    </row>
    <row r="114" spans="14:14" ht="15.75" customHeight="1" x14ac:dyDescent="0.2">
      <c r="N114" s="363"/>
    </row>
    <row r="115" spans="14:14" ht="15.75" customHeight="1" x14ac:dyDescent="0.2">
      <c r="N115" s="363"/>
    </row>
    <row r="116" spans="14:14" ht="15.75" customHeight="1" x14ac:dyDescent="0.2">
      <c r="N116" s="363"/>
    </row>
    <row r="117" spans="14:14" ht="15.75" customHeight="1" x14ac:dyDescent="0.2">
      <c r="N117" s="363"/>
    </row>
    <row r="118" spans="14:14" ht="15.75" customHeight="1" x14ac:dyDescent="0.2">
      <c r="N118" s="363"/>
    </row>
    <row r="119" spans="14:14" ht="15.75" customHeight="1" x14ac:dyDescent="0.2">
      <c r="N119" s="363"/>
    </row>
    <row r="120" spans="14:14" ht="15.75" customHeight="1" x14ac:dyDescent="0.2">
      <c r="N120" s="363"/>
    </row>
    <row r="121" spans="14:14" ht="15.75" customHeight="1" x14ac:dyDescent="0.2">
      <c r="N121" s="363"/>
    </row>
    <row r="122" spans="14:14" ht="15.75" customHeight="1" x14ac:dyDescent="0.2">
      <c r="N122" s="363"/>
    </row>
    <row r="123" spans="14:14" ht="15.75" customHeight="1" x14ac:dyDescent="0.2">
      <c r="N123" s="363"/>
    </row>
    <row r="124" spans="14:14" ht="15.75" customHeight="1" x14ac:dyDescent="0.2">
      <c r="N124" s="363"/>
    </row>
    <row r="125" spans="14:14" ht="15.75" customHeight="1" x14ac:dyDescent="0.2">
      <c r="N125" s="363"/>
    </row>
    <row r="126" spans="14:14" ht="15.75" customHeight="1" x14ac:dyDescent="0.2">
      <c r="N126" s="363"/>
    </row>
    <row r="127" spans="14:14" ht="15.75" customHeight="1" x14ac:dyDescent="0.2">
      <c r="N127" s="363"/>
    </row>
    <row r="128" spans="14:14" ht="15.75" customHeight="1" x14ac:dyDescent="0.2">
      <c r="N128" s="363"/>
    </row>
    <row r="129" spans="14:14" ht="15.75" customHeight="1" x14ac:dyDescent="0.2">
      <c r="N129" s="363"/>
    </row>
    <row r="130" spans="14:14" ht="15.75" customHeight="1" x14ac:dyDescent="0.2">
      <c r="N130" s="363"/>
    </row>
    <row r="131" spans="14:14" ht="15.75" customHeight="1" x14ac:dyDescent="0.2">
      <c r="N131" s="363"/>
    </row>
    <row r="132" spans="14:14" ht="15.75" customHeight="1" x14ac:dyDescent="0.2">
      <c r="N132" s="363"/>
    </row>
    <row r="133" spans="14:14" ht="15.75" customHeight="1" x14ac:dyDescent="0.2">
      <c r="N133" s="363"/>
    </row>
    <row r="134" spans="14:14" ht="15.75" customHeight="1" x14ac:dyDescent="0.2">
      <c r="N134" s="363"/>
    </row>
    <row r="135" spans="14:14" ht="15.75" customHeight="1" x14ac:dyDescent="0.2">
      <c r="N135" s="363"/>
    </row>
    <row r="136" spans="14:14" ht="15.75" customHeight="1" x14ac:dyDescent="0.2">
      <c r="N136" s="363"/>
    </row>
    <row r="137" spans="14:14" ht="15.75" customHeight="1" x14ac:dyDescent="0.2">
      <c r="N137" s="363"/>
    </row>
    <row r="138" spans="14:14" ht="15.75" customHeight="1" x14ac:dyDescent="0.2">
      <c r="N138" s="363"/>
    </row>
    <row r="139" spans="14:14" ht="15.75" customHeight="1" x14ac:dyDescent="0.2">
      <c r="N139" s="363"/>
    </row>
    <row r="140" spans="14:14" ht="15.75" customHeight="1" x14ac:dyDescent="0.2">
      <c r="N140" s="363"/>
    </row>
    <row r="141" spans="14:14" ht="15.75" customHeight="1" x14ac:dyDescent="0.2">
      <c r="N141" s="363"/>
    </row>
    <row r="142" spans="14:14" ht="15.75" customHeight="1" x14ac:dyDescent="0.2">
      <c r="N142" s="363"/>
    </row>
    <row r="143" spans="14:14" ht="15.75" customHeight="1" x14ac:dyDescent="0.2">
      <c r="N143" s="363"/>
    </row>
    <row r="144" spans="14:14" ht="15.75" customHeight="1" x14ac:dyDescent="0.2">
      <c r="N144" s="363"/>
    </row>
    <row r="145" spans="14:14" ht="15.75" customHeight="1" x14ac:dyDescent="0.2">
      <c r="N145" s="363"/>
    </row>
    <row r="146" spans="14:14" ht="15.75" customHeight="1" x14ac:dyDescent="0.2">
      <c r="N146" s="363"/>
    </row>
    <row r="147" spans="14:14" ht="15.75" customHeight="1" x14ac:dyDescent="0.2">
      <c r="N147" s="363"/>
    </row>
    <row r="148" spans="14:14" ht="15.75" customHeight="1" x14ac:dyDescent="0.2">
      <c r="N148" s="363"/>
    </row>
    <row r="149" spans="14:14" ht="15.75" customHeight="1" x14ac:dyDescent="0.2">
      <c r="N149" s="363"/>
    </row>
    <row r="150" spans="14:14" ht="15.75" customHeight="1" x14ac:dyDescent="0.2">
      <c r="N150" s="363"/>
    </row>
    <row r="151" spans="14:14" ht="15.75" customHeight="1" x14ac:dyDescent="0.2">
      <c r="N151" s="363"/>
    </row>
    <row r="152" spans="14:14" ht="15.75" customHeight="1" x14ac:dyDescent="0.2">
      <c r="N152" s="363"/>
    </row>
    <row r="153" spans="14:14" ht="15.75" customHeight="1" x14ac:dyDescent="0.2">
      <c r="N153" s="363"/>
    </row>
    <row r="154" spans="14:14" ht="15.75" customHeight="1" x14ac:dyDescent="0.2">
      <c r="N154" s="363"/>
    </row>
    <row r="155" spans="14:14" ht="15.75" customHeight="1" x14ac:dyDescent="0.2">
      <c r="N155" s="363"/>
    </row>
    <row r="156" spans="14:14" ht="15.75" customHeight="1" x14ac:dyDescent="0.2">
      <c r="N156" s="363"/>
    </row>
    <row r="157" spans="14:14" ht="15.75" customHeight="1" x14ac:dyDescent="0.2">
      <c r="N157" s="363"/>
    </row>
    <row r="158" spans="14:14" ht="15.75" customHeight="1" x14ac:dyDescent="0.2">
      <c r="N158" s="363"/>
    </row>
    <row r="159" spans="14:14" ht="15.75" customHeight="1" x14ac:dyDescent="0.2">
      <c r="N159" s="363"/>
    </row>
    <row r="160" spans="14:14" ht="15.75" customHeight="1" x14ac:dyDescent="0.2">
      <c r="N160" s="363"/>
    </row>
    <row r="161" spans="14:14" ht="15.75" customHeight="1" x14ac:dyDescent="0.2">
      <c r="N161" s="363"/>
    </row>
    <row r="162" spans="14:14" ht="15.75" customHeight="1" x14ac:dyDescent="0.2">
      <c r="N162" s="363"/>
    </row>
    <row r="163" spans="14:14" ht="15.75" customHeight="1" x14ac:dyDescent="0.2">
      <c r="N163" s="363"/>
    </row>
    <row r="164" spans="14:14" ht="15.75" customHeight="1" x14ac:dyDescent="0.2">
      <c r="N164" s="363"/>
    </row>
    <row r="165" spans="14:14" ht="15.75" customHeight="1" x14ac:dyDescent="0.2">
      <c r="N165" s="363"/>
    </row>
    <row r="166" spans="14:14" ht="15.75" customHeight="1" x14ac:dyDescent="0.2">
      <c r="N166" s="363"/>
    </row>
    <row r="167" spans="14:14" ht="15.75" customHeight="1" x14ac:dyDescent="0.2">
      <c r="N167" s="363"/>
    </row>
    <row r="168" spans="14:14" ht="15.75" customHeight="1" x14ac:dyDescent="0.2">
      <c r="N168" s="363"/>
    </row>
    <row r="169" spans="14:14" ht="15.75" customHeight="1" x14ac:dyDescent="0.2">
      <c r="N169" s="363"/>
    </row>
    <row r="170" spans="14:14" ht="15.75" customHeight="1" x14ac:dyDescent="0.2">
      <c r="N170" s="363"/>
    </row>
    <row r="171" spans="14:14" ht="15.75" customHeight="1" x14ac:dyDescent="0.2">
      <c r="N171" s="363"/>
    </row>
    <row r="172" spans="14:14" ht="15.75" customHeight="1" x14ac:dyDescent="0.2">
      <c r="N172" s="363"/>
    </row>
    <row r="173" spans="14:14" ht="15.75" customHeight="1" x14ac:dyDescent="0.2">
      <c r="N173" s="363"/>
    </row>
    <row r="174" spans="14:14" ht="15.75" customHeight="1" x14ac:dyDescent="0.2">
      <c r="N174" s="363"/>
    </row>
    <row r="175" spans="14:14" ht="15.75" customHeight="1" x14ac:dyDescent="0.2">
      <c r="N175" s="363"/>
    </row>
    <row r="176" spans="14:14" ht="15.75" customHeight="1" x14ac:dyDescent="0.2">
      <c r="N176" s="363"/>
    </row>
    <row r="177" spans="14:14" ht="15.75" customHeight="1" x14ac:dyDescent="0.2">
      <c r="N177" s="363"/>
    </row>
    <row r="178" spans="14:14" ht="15.75" customHeight="1" x14ac:dyDescent="0.2">
      <c r="N178" s="363"/>
    </row>
    <row r="179" spans="14:14" ht="15.75" customHeight="1" x14ac:dyDescent="0.2">
      <c r="N179" s="363"/>
    </row>
    <row r="180" spans="14:14" ht="15.75" customHeight="1" x14ac:dyDescent="0.2">
      <c r="N180" s="363"/>
    </row>
    <row r="181" spans="14:14" ht="15.75" customHeight="1" x14ac:dyDescent="0.2">
      <c r="N181" s="363"/>
    </row>
    <row r="182" spans="14:14" ht="15.75" customHeight="1" x14ac:dyDescent="0.2">
      <c r="N182" s="363"/>
    </row>
    <row r="183" spans="14:14" ht="15.75" customHeight="1" x14ac:dyDescent="0.2">
      <c r="N183" s="363"/>
    </row>
    <row r="184" spans="14:14" ht="15.75" customHeight="1" x14ac:dyDescent="0.2">
      <c r="N184" s="363"/>
    </row>
    <row r="185" spans="14:14" ht="15.75" customHeight="1" x14ac:dyDescent="0.2">
      <c r="N185" s="363"/>
    </row>
    <row r="186" spans="14:14" ht="15.75" customHeight="1" x14ac:dyDescent="0.2">
      <c r="N186" s="363"/>
    </row>
    <row r="187" spans="14:14" ht="15.75" customHeight="1" x14ac:dyDescent="0.2">
      <c r="N187" s="363"/>
    </row>
    <row r="188" spans="14:14" ht="15.75" customHeight="1" x14ac:dyDescent="0.2">
      <c r="N188" s="363"/>
    </row>
    <row r="189" spans="14:14" ht="15.75" customHeight="1" x14ac:dyDescent="0.2">
      <c r="N189" s="363"/>
    </row>
    <row r="190" spans="14:14" ht="15.75" customHeight="1" x14ac:dyDescent="0.2">
      <c r="N190" s="363"/>
    </row>
    <row r="191" spans="14:14" ht="15.75" customHeight="1" x14ac:dyDescent="0.2">
      <c r="N191" s="363"/>
    </row>
    <row r="192" spans="14:14" ht="15.75" customHeight="1" x14ac:dyDescent="0.2">
      <c r="N192" s="363"/>
    </row>
    <row r="193" spans="14:14" ht="15.75" customHeight="1" x14ac:dyDescent="0.2">
      <c r="N193" s="363"/>
    </row>
    <row r="194" spans="14:14" ht="15.75" customHeight="1" x14ac:dyDescent="0.2">
      <c r="N194" s="363"/>
    </row>
    <row r="195" spans="14:14" ht="15.75" customHeight="1" x14ac:dyDescent="0.2">
      <c r="N195" s="363"/>
    </row>
    <row r="196" spans="14:14" ht="15.75" customHeight="1" x14ac:dyDescent="0.2">
      <c r="N196" s="363"/>
    </row>
    <row r="197" spans="14:14" ht="15.75" customHeight="1" x14ac:dyDescent="0.2">
      <c r="N197" s="363"/>
    </row>
    <row r="198" spans="14:14" ht="15.75" customHeight="1" x14ac:dyDescent="0.2">
      <c r="N198" s="363"/>
    </row>
    <row r="199" spans="14:14" ht="15.75" customHeight="1" x14ac:dyDescent="0.2">
      <c r="N199" s="363"/>
    </row>
    <row r="200" spans="14:14" ht="15.75" customHeight="1" x14ac:dyDescent="0.2">
      <c r="N200" s="363"/>
    </row>
    <row r="201" spans="14:14" ht="15.75" customHeight="1" x14ac:dyDescent="0.2">
      <c r="N201" s="363"/>
    </row>
    <row r="202" spans="14:14" ht="15.75" customHeight="1" x14ac:dyDescent="0.2">
      <c r="N202" s="363"/>
    </row>
    <row r="203" spans="14:14" ht="15.75" customHeight="1" x14ac:dyDescent="0.2">
      <c r="N203" s="363"/>
    </row>
    <row r="204" spans="14:14" ht="15.75" customHeight="1" x14ac:dyDescent="0.2">
      <c r="N204" s="363"/>
    </row>
    <row r="205" spans="14:14" ht="15.75" customHeight="1" x14ac:dyDescent="0.2">
      <c r="N205" s="363"/>
    </row>
    <row r="206" spans="14:14" ht="15.75" customHeight="1" x14ac:dyDescent="0.2">
      <c r="N206" s="363"/>
    </row>
    <row r="207" spans="14:14" ht="15.75" customHeight="1" x14ac:dyDescent="0.2">
      <c r="N207" s="363"/>
    </row>
    <row r="208" spans="14:14" ht="15.75" customHeight="1" x14ac:dyDescent="0.2">
      <c r="N208" s="363"/>
    </row>
    <row r="209" spans="14:14" ht="15.75" customHeight="1" x14ac:dyDescent="0.2">
      <c r="N209" s="363"/>
    </row>
    <row r="210" spans="14:14" ht="15.75" customHeight="1" x14ac:dyDescent="0.2">
      <c r="N210" s="363"/>
    </row>
    <row r="211" spans="14:14" ht="15.75" customHeight="1" x14ac:dyDescent="0.2">
      <c r="N211" s="363"/>
    </row>
    <row r="212" spans="14:14" ht="15.75" customHeight="1" x14ac:dyDescent="0.2">
      <c r="N212" s="363"/>
    </row>
    <row r="213" spans="14:14" ht="15.75" customHeight="1" x14ac:dyDescent="0.2">
      <c r="N213" s="363"/>
    </row>
    <row r="214" spans="14:14" ht="15.75" customHeight="1" x14ac:dyDescent="0.2">
      <c r="N214" s="363"/>
    </row>
    <row r="215" spans="14:14" ht="15.75" customHeight="1" x14ac:dyDescent="0.2">
      <c r="N215" s="363"/>
    </row>
    <row r="216" spans="14:14" ht="15.75" customHeight="1" x14ac:dyDescent="0.2">
      <c r="N216" s="363"/>
    </row>
    <row r="217" spans="14:14" ht="15.75" customHeight="1" x14ac:dyDescent="0.2">
      <c r="N217" s="363"/>
    </row>
    <row r="218" spans="14:14" ht="15.75" customHeight="1" x14ac:dyDescent="0.2">
      <c r="N218" s="363"/>
    </row>
    <row r="219" spans="14:14" ht="15.75" customHeight="1" x14ac:dyDescent="0.2">
      <c r="N219" s="363"/>
    </row>
    <row r="220" spans="14:14" ht="15.75" customHeight="1" x14ac:dyDescent="0.2">
      <c r="N220" s="363"/>
    </row>
    <row r="221" spans="14:14" ht="15.75" customHeight="1" x14ac:dyDescent="0.2">
      <c r="N221" s="363"/>
    </row>
    <row r="222" spans="14:14" ht="15.75" customHeight="1" x14ac:dyDescent="0.2">
      <c r="N222" s="363"/>
    </row>
    <row r="223" spans="14:14" ht="15.75" customHeight="1" x14ac:dyDescent="0.2">
      <c r="N223" s="363"/>
    </row>
    <row r="224" spans="14:14" ht="15.75" customHeight="1" x14ac:dyDescent="0.2">
      <c r="N224" s="363"/>
    </row>
    <row r="225" spans="14:14" ht="15.75" customHeight="1" x14ac:dyDescent="0.2">
      <c r="N225" s="363"/>
    </row>
    <row r="226" spans="14:14" ht="15.75" customHeight="1" x14ac:dyDescent="0.2">
      <c r="N226" s="363"/>
    </row>
    <row r="227" spans="14:14" ht="15.75" customHeight="1" x14ac:dyDescent="0.2">
      <c r="N227" s="363"/>
    </row>
    <row r="228" spans="14:14" ht="15.75" customHeight="1" x14ac:dyDescent="0.2">
      <c r="N228" s="363"/>
    </row>
    <row r="229" spans="14:14" ht="15.75" customHeight="1" x14ac:dyDescent="0.2">
      <c r="N229" s="363"/>
    </row>
    <row r="230" spans="14:14" ht="15.75" customHeight="1" x14ac:dyDescent="0.2">
      <c r="N230" s="363"/>
    </row>
    <row r="231" spans="14:14" ht="15.75" customHeight="1" x14ac:dyDescent="0.2">
      <c r="N231" s="363"/>
    </row>
    <row r="232" spans="14:14" ht="15.75" customHeight="1" x14ac:dyDescent="0.2">
      <c r="N232" s="363"/>
    </row>
    <row r="233" spans="14:14" ht="15.75" customHeight="1" x14ac:dyDescent="0.2">
      <c r="N233" s="363"/>
    </row>
    <row r="234" spans="14:14" ht="15.75" customHeight="1" x14ac:dyDescent="0.2">
      <c r="N234" s="363"/>
    </row>
    <row r="235" spans="14:14" ht="15.75" customHeight="1" x14ac:dyDescent="0.2">
      <c r="N235" s="363"/>
    </row>
    <row r="236" spans="14:14" ht="15.75" customHeight="1" x14ac:dyDescent="0.2">
      <c r="N236" s="363"/>
    </row>
    <row r="237" spans="14:14" ht="15.75" customHeight="1" x14ac:dyDescent="0.2">
      <c r="N237" s="363"/>
    </row>
    <row r="238" spans="14:14" ht="15.75" customHeight="1" x14ac:dyDescent="0.2">
      <c r="N238" s="363"/>
    </row>
    <row r="239" spans="14:14" ht="15.75" customHeight="1" x14ac:dyDescent="0.2">
      <c r="N239" s="363"/>
    </row>
    <row r="240" spans="14:14" ht="15.75" customHeight="1" x14ac:dyDescent="0.2">
      <c r="N240" s="363"/>
    </row>
    <row r="241" spans="14:14" ht="15.75" customHeight="1" x14ac:dyDescent="0.2">
      <c r="N241" s="363"/>
    </row>
    <row r="242" spans="14:14" ht="15.75" customHeight="1" x14ac:dyDescent="0.2">
      <c r="N242" s="363"/>
    </row>
    <row r="243" spans="14:14" ht="15.75" customHeight="1" x14ac:dyDescent="0.2">
      <c r="N243" s="363"/>
    </row>
    <row r="244" spans="14:14" ht="15.75" customHeight="1" x14ac:dyDescent="0.2">
      <c r="N244" s="363"/>
    </row>
    <row r="245" spans="14:14" ht="15.75" customHeight="1" x14ac:dyDescent="0.2">
      <c r="N245" s="363"/>
    </row>
    <row r="246" spans="14:14" ht="15.75" customHeight="1" x14ac:dyDescent="0.2">
      <c r="N246" s="363"/>
    </row>
    <row r="247" spans="14:14" ht="15.75" customHeight="1" x14ac:dyDescent="0.2">
      <c r="N247" s="363"/>
    </row>
    <row r="248" spans="14:14" ht="15.75" customHeight="1" x14ac:dyDescent="0.2">
      <c r="N248" s="363"/>
    </row>
    <row r="249" spans="14:14" ht="15.75" customHeight="1" x14ac:dyDescent="0.2">
      <c r="N249" s="363"/>
    </row>
    <row r="250" spans="14:14" ht="15.75" customHeight="1" x14ac:dyDescent="0.2">
      <c r="N250" s="363"/>
    </row>
    <row r="251" spans="14:14" ht="15.75" customHeight="1" x14ac:dyDescent="0.2">
      <c r="N251" s="363"/>
    </row>
    <row r="252" spans="14:14" ht="15.75" customHeight="1" x14ac:dyDescent="0.2">
      <c r="N252" s="363"/>
    </row>
    <row r="253" spans="14:14" ht="15.75" customHeight="1" x14ac:dyDescent="0.2">
      <c r="N253" s="363"/>
    </row>
    <row r="254" spans="14:14" ht="15.75" customHeight="1" x14ac:dyDescent="0.2">
      <c r="N254" s="363"/>
    </row>
    <row r="255" spans="14:14" ht="15.75" customHeight="1" x14ac:dyDescent="0.2">
      <c r="N255" s="363"/>
    </row>
    <row r="256" spans="14:14" ht="15.75" customHeight="1" x14ac:dyDescent="0.2">
      <c r="N256" s="363"/>
    </row>
    <row r="257" spans="14:14" ht="15.75" customHeight="1" x14ac:dyDescent="0.2">
      <c r="N257" s="363"/>
    </row>
    <row r="258" spans="14:14" ht="15.75" customHeight="1" x14ac:dyDescent="0.2">
      <c r="N258" s="363"/>
    </row>
    <row r="259" spans="14:14" ht="15.75" customHeight="1" x14ac:dyDescent="0.2">
      <c r="N259" s="363"/>
    </row>
    <row r="260" spans="14:14" ht="15.75" customHeight="1" x14ac:dyDescent="0.2">
      <c r="N260" s="363"/>
    </row>
    <row r="261" spans="14:14" ht="15.75" customHeight="1" x14ac:dyDescent="0.2">
      <c r="N261" s="363"/>
    </row>
    <row r="262" spans="14:14" ht="15.75" customHeight="1" x14ac:dyDescent="0.2">
      <c r="N262" s="363"/>
    </row>
    <row r="263" spans="14:14" ht="15.75" customHeight="1" x14ac:dyDescent="0.2">
      <c r="N263" s="363"/>
    </row>
    <row r="264" spans="14:14" ht="15.75" customHeight="1" x14ac:dyDescent="0.2">
      <c r="N264" s="363"/>
    </row>
    <row r="265" spans="14:14" ht="15.75" customHeight="1" x14ac:dyDescent="0.2">
      <c r="N265" s="363"/>
    </row>
    <row r="266" spans="14:14" ht="15.75" customHeight="1" x14ac:dyDescent="0.2">
      <c r="N266" s="363"/>
    </row>
    <row r="267" spans="14:14" ht="15.75" customHeight="1" x14ac:dyDescent="0.2">
      <c r="N267" s="363"/>
    </row>
    <row r="268" spans="14:14" ht="15.75" customHeight="1" x14ac:dyDescent="0.2">
      <c r="N268" s="363"/>
    </row>
    <row r="269" spans="14:14" ht="15.75" customHeight="1" x14ac:dyDescent="0.2">
      <c r="N269" s="363"/>
    </row>
    <row r="270" spans="14:14" ht="15.75" customHeight="1" x14ac:dyDescent="0.2">
      <c r="N270" s="363"/>
    </row>
    <row r="271" spans="14:14" ht="15.75" customHeight="1" x14ac:dyDescent="0.2">
      <c r="N271" s="363"/>
    </row>
    <row r="272" spans="14:14" ht="15.75" customHeight="1" x14ac:dyDescent="0.2">
      <c r="N272" s="363"/>
    </row>
    <row r="273" spans="14:14" ht="15.75" customHeight="1" x14ac:dyDescent="0.2">
      <c r="N273" s="363"/>
    </row>
    <row r="274" spans="14:14" ht="15.75" customHeight="1" x14ac:dyDescent="0.2">
      <c r="N274" s="363"/>
    </row>
    <row r="275" spans="14:14" ht="15.75" customHeight="1" x14ac:dyDescent="0.2">
      <c r="N275" s="363"/>
    </row>
    <row r="276" spans="14:14" ht="15.75" customHeight="1" x14ac:dyDescent="0.2">
      <c r="N276" s="363"/>
    </row>
    <row r="277" spans="14:14" ht="15.75" customHeight="1" x14ac:dyDescent="0.2">
      <c r="N277" s="363"/>
    </row>
    <row r="278" spans="14:14" ht="15.75" customHeight="1" x14ac:dyDescent="0.2">
      <c r="N278" s="363"/>
    </row>
    <row r="279" spans="14:14" ht="15.75" customHeight="1" x14ac:dyDescent="0.2">
      <c r="N279" s="363"/>
    </row>
    <row r="280" spans="14:14" ht="15.75" customHeight="1" x14ac:dyDescent="0.2">
      <c r="N280" s="363"/>
    </row>
    <row r="281" spans="14:14" ht="15.75" customHeight="1" x14ac:dyDescent="0.2">
      <c r="N281" s="363"/>
    </row>
    <row r="282" spans="14:14" ht="15.75" customHeight="1" x14ac:dyDescent="0.2">
      <c r="N282" s="363"/>
    </row>
    <row r="283" spans="14:14" ht="15.75" customHeight="1" x14ac:dyDescent="0.2">
      <c r="N283" s="363"/>
    </row>
    <row r="284" spans="14:14" ht="15.75" customHeight="1" x14ac:dyDescent="0.2">
      <c r="N284" s="363"/>
    </row>
    <row r="285" spans="14:14" ht="15.75" customHeight="1" x14ac:dyDescent="0.2">
      <c r="N285" s="363"/>
    </row>
    <row r="286" spans="14:14" ht="15.75" customHeight="1" x14ac:dyDescent="0.2">
      <c r="N286" s="363"/>
    </row>
    <row r="287" spans="14:14" ht="15.75" customHeight="1" x14ac:dyDescent="0.2">
      <c r="N287" s="363"/>
    </row>
    <row r="288" spans="14:14" ht="15.75" customHeight="1" x14ac:dyDescent="0.2">
      <c r="N288" s="363"/>
    </row>
    <row r="289" spans="14:14" ht="15.75" customHeight="1" x14ac:dyDescent="0.2">
      <c r="N289" s="363"/>
    </row>
    <row r="290" spans="14:14" ht="15.75" customHeight="1" x14ac:dyDescent="0.2">
      <c r="N290" s="363"/>
    </row>
    <row r="291" spans="14:14" ht="15.75" customHeight="1" x14ac:dyDescent="0.2">
      <c r="N291" s="363"/>
    </row>
    <row r="292" spans="14:14" ht="15.75" customHeight="1" x14ac:dyDescent="0.2">
      <c r="N292" s="363"/>
    </row>
    <row r="293" spans="14:14" ht="15.75" customHeight="1" x14ac:dyDescent="0.2">
      <c r="N293" s="363"/>
    </row>
    <row r="294" spans="14:14" ht="15.75" customHeight="1" x14ac:dyDescent="0.2">
      <c r="N294" s="363"/>
    </row>
    <row r="295" spans="14:14" ht="15.75" customHeight="1" x14ac:dyDescent="0.2">
      <c r="N295" s="363"/>
    </row>
    <row r="296" spans="14:14" ht="15.75" customHeight="1" x14ac:dyDescent="0.2">
      <c r="N296" s="363"/>
    </row>
    <row r="297" spans="14:14" ht="15.75" customHeight="1" x14ac:dyDescent="0.2">
      <c r="N297" s="363"/>
    </row>
    <row r="298" spans="14:14" ht="15.75" customHeight="1" x14ac:dyDescent="0.2">
      <c r="N298" s="363"/>
    </row>
    <row r="299" spans="14:14" ht="15.75" customHeight="1" x14ac:dyDescent="0.2">
      <c r="N299" s="363"/>
    </row>
    <row r="300" spans="14:14" ht="15.75" customHeight="1" x14ac:dyDescent="0.2">
      <c r="N300" s="363"/>
    </row>
    <row r="301" spans="14:14" ht="15.75" customHeight="1" x14ac:dyDescent="0.2">
      <c r="N301" s="363"/>
    </row>
    <row r="302" spans="14:14" ht="15.75" customHeight="1" x14ac:dyDescent="0.2">
      <c r="N302" s="363"/>
    </row>
    <row r="303" spans="14:14" ht="15.75" customHeight="1" x14ac:dyDescent="0.2">
      <c r="N303" s="363"/>
    </row>
    <row r="304" spans="14:14" ht="15.75" customHeight="1" x14ac:dyDescent="0.2">
      <c r="N304" s="363"/>
    </row>
    <row r="305" spans="14:14" ht="15.75" customHeight="1" x14ac:dyDescent="0.2">
      <c r="N305" s="363"/>
    </row>
    <row r="306" spans="14:14" ht="15.75" customHeight="1" x14ac:dyDescent="0.2">
      <c r="N306" s="363"/>
    </row>
    <row r="307" spans="14:14" ht="15.75" customHeight="1" x14ac:dyDescent="0.2">
      <c r="N307" s="363"/>
    </row>
    <row r="308" spans="14:14" ht="15.75" customHeight="1" x14ac:dyDescent="0.2">
      <c r="N308" s="363"/>
    </row>
    <row r="309" spans="14:14" ht="15.75" customHeight="1" x14ac:dyDescent="0.2">
      <c r="N309" s="363"/>
    </row>
    <row r="310" spans="14:14" ht="15.75" customHeight="1" x14ac:dyDescent="0.2">
      <c r="N310" s="363"/>
    </row>
    <row r="311" spans="14:14" ht="15.75" customHeight="1" x14ac:dyDescent="0.2">
      <c r="N311" s="363"/>
    </row>
    <row r="312" spans="14:14" ht="15.75" customHeight="1" x14ac:dyDescent="0.2">
      <c r="N312" s="363"/>
    </row>
    <row r="313" spans="14:14" ht="15.75" customHeight="1" x14ac:dyDescent="0.2">
      <c r="N313" s="363"/>
    </row>
    <row r="314" spans="14:14" ht="15.75" customHeight="1" x14ac:dyDescent="0.2">
      <c r="N314" s="363"/>
    </row>
    <row r="315" spans="14:14" ht="15.75" customHeight="1" x14ac:dyDescent="0.2">
      <c r="N315" s="363"/>
    </row>
    <row r="316" spans="14:14" ht="15.75" customHeight="1" x14ac:dyDescent="0.2">
      <c r="N316" s="363"/>
    </row>
    <row r="317" spans="14:14" ht="15.75" customHeight="1" x14ac:dyDescent="0.2">
      <c r="N317" s="363"/>
    </row>
    <row r="318" spans="14:14" ht="15.75" customHeight="1" x14ac:dyDescent="0.2">
      <c r="N318" s="363"/>
    </row>
    <row r="319" spans="14:14" ht="15.75" customHeight="1" x14ac:dyDescent="0.2">
      <c r="N319" s="363"/>
    </row>
    <row r="320" spans="14:14" ht="15.75" customHeight="1" x14ac:dyDescent="0.2">
      <c r="N320" s="363"/>
    </row>
    <row r="321" spans="14:14" ht="15.75" customHeight="1" x14ac:dyDescent="0.2">
      <c r="N321" s="363"/>
    </row>
    <row r="322" spans="14:14" ht="15.75" customHeight="1" x14ac:dyDescent="0.2">
      <c r="N322" s="363"/>
    </row>
    <row r="323" spans="14:14" ht="15.75" customHeight="1" x14ac:dyDescent="0.2">
      <c r="N323" s="363"/>
    </row>
    <row r="324" spans="14:14" ht="15.75" customHeight="1" x14ac:dyDescent="0.2">
      <c r="N324" s="363"/>
    </row>
    <row r="325" spans="14:14" ht="15.75" customHeight="1" x14ac:dyDescent="0.2">
      <c r="N325" s="363"/>
    </row>
    <row r="326" spans="14:14" ht="15.75" customHeight="1" x14ac:dyDescent="0.2">
      <c r="N326" s="363"/>
    </row>
    <row r="327" spans="14:14" ht="15.75" customHeight="1" x14ac:dyDescent="0.2">
      <c r="N327" s="363"/>
    </row>
    <row r="328" spans="14:14" ht="15.75" customHeight="1" x14ac:dyDescent="0.2">
      <c r="N328" s="363"/>
    </row>
    <row r="329" spans="14:14" ht="15.75" customHeight="1" x14ac:dyDescent="0.2">
      <c r="N329" s="363"/>
    </row>
    <row r="330" spans="14:14" ht="15.75" customHeight="1" x14ac:dyDescent="0.2">
      <c r="N330" s="363"/>
    </row>
    <row r="331" spans="14:14" ht="15.75" customHeight="1" x14ac:dyDescent="0.2">
      <c r="N331" s="363"/>
    </row>
    <row r="332" spans="14:14" ht="15.75" customHeight="1" x14ac:dyDescent="0.2">
      <c r="N332" s="363"/>
    </row>
    <row r="333" spans="14:14" ht="15.75" customHeight="1" x14ac:dyDescent="0.2">
      <c r="N333" s="363"/>
    </row>
    <row r="334" spans="14:14" ht="15.75" customHeight="1" x14ac:dyDescent="0.2">
      <c r="N334" s="363"/>
    </row>
    <row r="335" spans="14:14" ht="15.75" customHeight="1" x14ac:dyDescent="0.2">
      <c r="N335" s="363"/>
    </row>
    <row r="336" spans="14:14" ht="15.75" customHeight="1" x14ac:dyDescent="0.2">
      <c r="N336" s="363"/>
    </row>
    <row r="337" spans="14:14" ht="15.75" customHeight="1" x14ac:dyDescent="0.2">
      <c r="N337" s="363"/>
    </row>
    <row r="338" spans="14:14" ht="15.75" customHeight="1" x14ac:dyDescent="0.2">
      <c r="N338" s="363"/>
    </row>
    <row r="339" spans="14:14" ht="15.75" customHeight="1" x14ac:dyDescent="0.2">
      <c r="N339" s="363"/>
    </row>
    <row r="340" spans="14:14" ht="15.75" customHeight="1" x14ac:dyDescent="0.2">
      <c r="N340" s="363"/>
    </row>
    <row r="341" spans="14:14" ht="15.75" customHeight="1" x14ac:dyDescent="0.2">
      <c r="N341" s="363"/>
    </row>
    <row r="342" spans="14:14" ht="15.75" customHeight="1" x14ac:dyDescent="0.2">
      <c r="N342" s="363"/>
    </row>
    <row r="343" spans="14:14" ht="15.75" customHeight="1" x14ac:dyDescent="0.2">
      <c r="N343" s="363"/>
    </row>
    <row r="344" spans="14:14" ht="15.75" customHeight="1" x14ac:dyDescent="0.2">
      <c r="N344" s="363"/>
    </row>
    <row r="345" spans="14:14" ht="15.75" customHeight="1" x14ac:dyDescent="0.2">
      <c r="N345" s="363"/>
    </row>
    <row r="346" spans="14:14" ht="15.75" customHeight="1" x14ac:dyDescent="0.2">
      <c r="N346" s="363"/>
    </row>
    <row r="347" spans="14:14" ht="15.75" customHeight="1" x14ac:dyDescent="0.2">
      <c r="N347" s="363"/>
    </row>
    <row r="348" spans="14:14" ht="15.75" customHeight="1" x14ac:dyDescent="0.2">
      <c r="N348" s="363"/>
    </row>
    <row r="349" spans="14:14" ht="15.75" customHeight="1" x14ac:dyDescent="0.2">
      <c r="N349" s="363"/>
    </row>
    <row r="350" spans="14:14" ht="15.75" customHeight="1" x14ac:dyDescent="0.2">
      <c r="N350" s="363"/>
    </row>
    <row r="351" spans="14:14" ht="15.75" customHeight="1" x14ac:dyDescent="0.2">
      <c r="N351" s="363"/>
    </row>
    <row r="352" spans="14:14" ht="15.75" customHeight="1" x14ac:dyDescent="0.2">
      <c r="N352" s="363"/>
    </row>
    <row r="353" spans="14:14" ht="15.75" customHeight="1" x14ac:dyDescent="0.2">
      <c r="N353" s="363"/>
    </row>
    <row r="354" spans="14:14" ht="15.75" customHeight="1" x14ac:dyDescent="0.2">
      <c r="N354" s="363"/>
    </row>
    <row r="355" spans="14:14" ht="15.75" customHeight="1" x14ac:dyDescent="0.2">
      <c r="N355" s="363"/>
    </row>
    <row r="356" spans="14:14" ht="15.75" customHeight="1" x14ac:dyDescent="0.2">
      <c r="N356" s="363"/>
    </row>
    <row r="357" spans="14:14" ht="15.75" customHeight="1" x14ac:dyDescent="0.2">
      <c r="N357" s="363"/>
    </row>
    <row r="358" spans="14:14" ht="15.75" customHeight="1" x14ac:dyDescent="0.2">
      <c r="N358" s="363"/>
    </row>
    <row r="359" spans="14:14" ht="15.75" customHeight="1" x14ac:dyDescent="0.2">
      <c r="N359" s="363"/>
    </row>
    <row r="360" spans="14:14" ht="15.75" customHeight="1" x14ac:dyDescent="0.2">
      <c r="N360" s="363"/>
    </row>
    <row r="361" spans="14:14" ht="15.75" customHeight="1" x14ac:dyDescent="0.2">
      <c r="N361" s="363"/>
    </row>
    <row r="362" spans="14:14" ht="15.75" customHeight="1" x14ac:dyDescent="0.2">
      <c r="N362" s="363"/>
    </row>
    <row r="363" spans="14:14" ht="15.75" customHeight="1" x14ac:dyDescent="0.2">
      <c r="N363" s="363"/>
    </row>
    <row r="364" spans="14:14" ht="15.75" customHeight="1" x14ac:dyDescent="0.2">
      <c r="N364" s="363"/>
    </row>
    <row r="365" spans="14:14" ht="15.75" customHeight="1" x14ac:dyDescent="0.2">
      <c r="N365" s="363"/>
    </row>
    <row r="366" spans="14:14" ht="15.75" customHeight="1" x14ac:dyDescent="0.2">
      <c r="N366" s="363"/>
    </row>
    <row r="367" spans="14:14" ht="15.75" customHeight="1" x14ac:dyDescent="0.2">
      <c r="N367" s="363"/>
    </row>
    <row r="368" spans="14:14" ht="15.75" customHeight="1" x14ac:dyDescent="0.2">
      <c r="N368" s="363"/>
    </row>
    <row r="369" spans="14:14" ht="15.75" customHeight="1" x14ac:dyDescent="0.2">
      <c r="N369" s="363"/>
    </row>
    <row r="370" spans="14:14" ht="15.75" customHeight="1" x14ac:dyDescent="0.2">
      <c r="N370" s="363"/>
    </row>
    <row r="371" spans="14:14" ht="15.75" customHeight="1" x14ac:dyDescent="0.2">
      <c r="N371" s="363"/>
    </row>
    <row r="372" spans="14:14" ht="15.75" customHeight="1" x14ac:dyDescent="0.2">
      <c r="N372" s="363"/>
    </row>
    <row r="373" spans="14:14" ht="15.75" customHeight="1" x14ac:dyDescent="0.2">
      <c r="N373" s="363"/>
    </row>
    <row r="374" spans="14:14" ht="15.75" customHeight="1" x14ac:dyDescent="0.2">
      <c r="N374" s="363"/>
    </row>
    <row r="375" spans="14:14" ht="15.75" customHeight="1" x14ac:dyDescent="0.2">
      <c r="N375" s="363"/>
    </row>
    <row r="376" spans="14:14" ht="15.75" customHeight="1" x14ac:dyDescent="0.2">
      <c r="N376" s="363"/>
    </row>
    <row r="377" spans="14:14" ht="15.75" customHeight="1" x14ac:dyDescent="0.2">
      <c r="N377" s="363"/>
    </row>
    <row r="378" spans="14:14" ht="15.75" customHeight="1" x14ac:dyDescent="0.2">
      <c r="N378" s="363"/>
    </row>
    <row r="379" spans="14:14" ht="15.75" customHeight="1" x14ac:dyDescent="0.2">
      <c r="N379" s="363"/>
    </row>
    <row r="380" spans="14:14" ht="15.75" customHeight="1" x14ac:dyDescent="0.2">
      <c r="N380" s="363"/>
    </row>
    <row r="381" spans="14:14" ht="15.75" customHeight="1" x14ac:dyDescent="0.2">
      <c r="N381" s="363"/>
    </row>
    <row r="382" spans="14:14" ht="15.75" customHeight="1" x14ac:dyDescent="0.2">
      <c r="N382" s="363"/>
    </row>
    <row r="383" spans="14:14" ht="15.75" customHeight="1" x14ac:dyDescent="0.2">
      <c r="N383" s="363"/>
    </row>
    <row r="384" spans="14:14" ht="15.75" customHeight="1" x14ac:dyDescent="0.2">
      <c r="N384" s="363"/>
    </row>
    <row r="385" spans="14:14" ht="15.75" customHeight="1" x14ac:dyDescent="0.2">
      <c r="N385" s="363"/>
    </row>
    <row r="386" spans="14:14" ht="15.75" customHeight="1" x14ac:dyDescent="0.2">
      <c r="N386" s="363"/>
    </row>
    <row r="387" spans="14:14" ht="15.75" customHeight="1" x14ac:dyDescent="0.2">
      <c r="N387" s="363"/>
    </row>
    <row r="388" spans="14:14" ht="15.75" customHeight="1" x14ac:dyDescent="0.2">
      <c r="N388" s="363"/>
    </row>
    <row r="389" spans="14:14" ht="15.75" customHeight="1" x14ac:dyDescent="0.2">
      <c r="N389" s="363"/>
    </row>
    <row r="390" spans="14:14" ht="15.75" customHeight="1" x14ac:dyDescent="0.2">
      <c r="N390" s="363"/>
    </row>
    <row r="391" spans="14:14" ht="15.75" customHeight="1" x14ac:dyDescent="0.2">
      <c r="N391" s="363"/>
    </row>
    <row r="392" spans="14:14" ht="15.75" customHeight="1" x14ac:dyDescent="0.2">
      <c r="N392" s="363"/>
    </row>
    <row r="393" spans="14:14" ht="15.75" customHeight="1" x14ac:dyDescent="0.2">
      <c r="N393" s="363"/>
    </row>
    <row r="394" spans="14:14" ht="15.75" customHeight="1" x14ac:dyDescent="0.2">
      <c r="N394" s="363"/>
    </row>
    <row r="395" spans="14:14" ht="15.75" customHeight="1" x14ac:dyDescent="0.2">
      <c r="N395" s="363"/>
    </row>
    <row r="396" spans="14:14" ht="15.75" customHeight="1" x14ac:dyDescent="0.2">
      <c r="N396" s="363"/>
    </row>
    <row r="397" spans="14:14" ht="15.75" customHeight="1" x14ac:dyDescent="0.2">
      <c r="N397" s="363"/>
    </row>
    <row r="398" spans="14:14" ht="15.75" customHeight="1" x14ac:dyDescent="0.2">
      <c r="N398" s="363"/>
    </row>
    <row r="399" spans="14:14" ht="15.75" customHeight="1" x14ac:dyDescent="0.2">
      <c r="N399" s="363"/>
    </row>
    <row r="400" spans="14:14" ht="15.75" customHeight="1" x14ac:dyDescent="0.2">
      <c r="N400" s="363"/>
    </row>
    <row r="401" spans="14:14" ht="15.75" customHeight="1" x14ac:dyDescent="0.2">
      <c r="N401" s="363"/>
    </row>
    <row r="402" spans="14:14" ht="15.75" customHeight="1" x14ac:dyDescent="0.2">
      <c r="N402" s="363"/>
    </row>
    <row r="403" spans="14:14" ht="15.75" customHeight="1" x14ac:dyDescent="0.2">
      <c r="N403" s="363"/>
    </row>
    <row r="404" spans="14:14" ht="15.75" customHeight="1" x14ac:dyDescent="0.2">
      <c r="N404" s="363"/>
    </row>
    <row r="405" spans="14:14" ht="15.75" customHeight="1" x14ac:dyDescent="0.2">
      <c r="N405" s="363"/>
    </row>
    <row r="406" spans="14:14" ht="15.75" customHeight="1" x14ac:dyDescent="0.2">
      <c r="N406" s="363"/>
    </row>
    <row r="407" spans="14:14" ht="15.75" customHeight="1" x14ac:dyDescent="0.2">
      <c r="N407" s="363"/>
    </row>
    <row r="408" spans="14:14" ht="15.75" customHeight="1" x14ac:dyDescent="0.2">
      <c r="N408" s="363"/>
    </row>
    <row r="409" spans="14:14" ht="15.75" customHeight="1" x14ac:dyDescent="0.2">
      <c r="N409" s="363"/>
    </row>
    <row r="410" spans="14:14" ht="15.75" customHeight="1" x14ac:dyDescent="0.2">
      <c r="N410" s="363"/>
    </row>
    <row r="411" spans="14:14" ht="15.75" customHeight="1" x14ac:dyDescent="0.2">
      <c r="N411" s="363"/>
    </row>
    <row r="412" spans="14:14" ht="15.75" customHeight="1" x14ac:dyDescent="0.2">
      <c r="N412" s="363"/>
    </row>
    <row r="413" spans="14:14" ht="15.75" customHeight="1" x14ac:dyDescent="0.2">
      <c r="N413" s="363"/>
    </row>
    <row r="414" spans="14:14" ht="15.75" customHeight="1" x14ac:dyDescent="0.2">
      <c r="N414" s="363"/>
    </row>
    <row r="415" spans="14:14" ht="15.75" customHeight="1" x14ac:dyDescent="0.2">
      <c r="N415" s="363"/>
    </row>
    <row r="416" spans="14:14" ht="15.75" customHeight="1" x14ac:dyDescent="0.2">
      <c r="N416" s="363"/>
    </row>
    <row r="417" spans="14:14" ht="15.75" customHeight="1" x14ac:dyDescent="0.2">
      <c r="N417" s="363"/>
    </row>
    <row r="418" spans="14:14" ht="15.75" customHeight="1" x14ac:dyDescent="0.2">
      <c r="N418" s="363"/>
    </row>
    <row r="419" spans="14:14" ht="15.75" customHeight="1" x14ac:dyDescent="0.2">
      <c r="N419" s="363"/>
    </row>
    <row r="420" spans="14:14" ht="15.75" customHeight="1" x14ac:dyDescent="0.2">
      <c r="N420" s="363"/>
    </row>
    <row r="421" spans="14:14" ht="15.75" customHeight="1" x14ac:dyDescent="0.2">
      <c r="N421" s="363"/>
    </row>
    <row r="422" spans="14:14" ht="15.75" customHeight="1" x14ac:dyDescent="0.2">
      <c r="N422" s="363"/>
    </row>
    <row r="423" spans="14:14" ht="15.75" customHeight="1" x14ac:dyDescent="0.2">
      <c r="N423" s="363"/>
    </row>
    <row r="424" spans="14:14" ht="15.75" customHeight="1" x14ac:dyDescent="0.2">
      <c r="N424" s="363"/>
    </row>
    <row r="425" spans="14:14" ht="15.75" customHeight="1" x14ac:dyDescent="0.2">
      <c r="N425" s="363"/>
    </row>
    <row r="426" spans="14:14" ht="15.75" customHeight="1" x14ac:dyDescent="0.2">
      <c r="N426" s="363"/>
    </row>
    <row r="427" spans="14:14" ht="15.75" customHeight="1" x14ac:dyDescent="0.2">
      <c r="N427" s="363"/>
    </row>
    <row r="428" spans="14:14" ht="15.75" customHeight="1" x14ac:dyDescent="0.2">
      <c r="N428" s="363"/>
    </row>
    <row r="429" spans="14:14" ht="15.75" customHeight="1" x14ac:dyDescent="0.2">
      <c r="N429" s="363"/>
    </row>
    <row r="430" spans="14:14" ht="15.75" customHeight="1" x14ac:dyDescent="0.2">
      <c r="N430" s="363"/>
    </row>
    <row r="431" spans="14:14" ht="15.75" customHeight="1" x14ac:dyDescent="0.2">
      <c r="N431" s="363"/>
    </row>
    <row r="432" spans="14:14" ht="15.75" customHeight="1" x14ac:dyDescent="0.2">
      <c r="N432" s="363"/>
    </row>
    <row r="433" spans="14:14" ht="15.75" customHeight="1" x14ac:dyDescent="0.2">
      <c r="N433" s="363"/>
    </row>
    <row r="434" spans="14:14" ht="15.75" customHeight="1" x14ac:dyDescent="0.2">
      <c r="N434" s="363"/>
    </row>
    <row r="435" spans="14:14" ht="15.75" customHeight="1" x14ac:dyDescent="0.2">
      <c r="N435" s="363"/>
    </row>
    <row r="436" spans="14:14" ht="15.75" customHeight="1" x14ac:dyDescent="0.2">
      <c r="N436" s="363"/>
    </row>
    <row r="437" spans="14:14" ht="15.75" customHeight="1" x14ac:dyDescent="0.2">
      <c r="N437" s="363"/>
    </row>
    <row r="438" spans="14:14" ht="15.75" customHeight="1" x14ac:dyDescent="0.2">
      <c r="N438" s="363"/>
    </row>
    <row r="439" spans="14:14" ht="15.75" customHeight="1" x14ac:dyDescent="0.2">
      <c r="N439" s="363"/>
    </row>
    <row r="440" spans="14:14" ht="15.75" customHeight="1" x14ac:dyDescent="0.2">
      <c r="N440" s="363"/>
    </row>
    <row r="441" spans="14:14" ht="15.75" customHeight="1" x14ac:dyDescent="0.2">
      <c r="N441" s="363"/>
    </row>
    <row r="442" spans="14:14" ht="15.75" customHeight="1" x14ac:dyDescent="0.2">
      <c r="N442" s="363"/>
    </row>
    <row r="443" spans="14:14" ht="15.75" customHeight="1" x14ac:dyDescent="0.2">
      <c r="N443" s="363"/>
    </row>
    <row r="444" spans="14:14" ht="15.75" customHeight="1" x14ac:dyDescent="0.2">
      <c r="N444" s="363"/>
    </row>
    <row r="445" spans="14:14" ht="15.75" customHeight="1" x14ac:dyDescent="0.2">
      <c r="N445" s="363"/>
    </row>
    <row r="446" spans="14:14" ht="15.75" customHeight="1" x14ac:dyDescent="0.2">
      <c r="N446" s="363"/>
    </row>
    <row r="447" spans="14:14" ht="15.75" customHeight="1" x14ac:dyDescent="0.2">
      <c r="N447" s="363"/>
    </row>
    <row r="448" spans="14:14" ht="15.75" customHeight="1" x14ac:dyDescent="0.2">
      <c r="N448" s="363"/>
    </row>
    <row r="449" spans="14:14" ht="15.75" customHeight="1" x14ac:dyDescent="0.2">
      <c r="N449" s="363"/>
    </row>
    <row r="450" spans="14:14" ht="15.75" customHeight="1" x14ac:dyDescent="0.2">
      <c r="N450" s="363"/>
    </row>
    <row r="451" spans="14:14" ht="15.75" customHeight="1" x14ac:dyDescent="0.2">
      <c r="N451" s="363"/>
    </row>
    <row r="452" spans="14:14" ht="15.75" customHeight="1" x14ac:dyDescent="0.2">
      <c r="N452" s="363"/>
    </row>
    <row r="453" spans="14:14" ht="15.75" customHeight="1" x14ac:dyDescent="0.2">
      <c r="N453" s="363"/>
    </row>
    <row r="454" spans="14:14" ht="15.75" customHeight="1" x14ac:dyDescent="0.2">
      <c r="N454" s="363"/>
    </row>
    <row r="455" spans="14:14" ht="15.75" customHeight="1" x14ac:dyDescent="0.2">
      <c r="N455" s="363"/>
    </row>
    <row r="456" spans="14:14" ht="15.75" customHeight="1" x14ac:dyDescent="0.2">
      <c r="N456" s="363"/>
    </row>
    <row r="457" spans="14:14" ht="15.75" customHeight="1" x14ac:dyDescent="0.2">
      <c r="N457" s="363"/>
    </row>
    <row r="458" spans="14:14" ht="15.75" customHeight="1" x14ac:dyDescent="0.2">
      <c r="N458" s="363"/>
    </row>
    <row r="459" spans="14:14" ht="15.75" customHeight="1" x14ac:dyDescent="0.2">
      <c r="N459" s="363"/>
    </row>
    <row r="460" spans="14:14" ht="15.75" customHeight="1" x14ac:dyDescent="0.2">
      <c r="N460" s="363"/>
    </row>
    <row r="461" spans="14:14" ht="15.75" customHeight="1" x14ac:dyDescent="0.2">
      <c r="N461" s="363"/>
    </row>
    <row r="462" spans="14:14" ht="15.75" customHeight="1" x14ac:dyDescent="0.2">
      <c r="N462" s="363"/>
    </row>
    <row r="463" spans="14:14" ht="15.75" customHeight="1" x14ac:dyDescent="0.2">
      <c r="N463" s="363"/>
    </row>
    <row r="464" spans="14:14" ht="15.75" customHeight="1" x14ac:dyDescent="0.2">
      <c r="N464" s="363"/>
    </row>
    <row r="465" spans="14:14" ht="15.75" customHeight="1" x14ac:dyDescent="0.2">
      <c r="N465" s="363"/>
    </row>
    <row r="466" spans="14:14" ht="15.75" customHeight="1" x14ac:dyDescent="0.2">
      <c r="N466" s="363"/>
    </row>
    <row r="467" spans="14:14" ht="15.75" customHeight="1" x14ac:dyDescent="0.2">
      <c r="N467" s="363"/>
    </row>
    <row r="468" spans="14:14" ht="15.75" customHeight="1" x14ac:dyDescent="0.2">
      <c r="N468" s="363"/>
    </row>
    <row r="469" spans="14:14" ht="15.75" customHeight="1" x14ac:dyDescent="0.2">
      <c r="N469" s="363"/>
    </row>
    <row r="470" spans="14:14" ht="15.75" customHeight="1" x14ac:dyDescent="0.2">
      <c r="N470" s="363"/>
    </row>
    <row r="471" spans="14:14" ht="15.75" customHeight="1" x14ac:dyDescent="0.2">
      <c r="N471" s="363"/>
    </row>
    <row r="472" spans="14:14" ht="15.75" customHeight="1" x14ac:dyDescent="0.2">
      <c r="N472" s="363"/>
    </row>
    <row r="473" spans="14:14" ht="15.75" customHeight="1" x14ac:dyDescent="0.2">
      <c r="N473" s="363"/>
    </row>
    <row r="474" spans="14:14" ht="15.75" customHeight="1" x14ac:dyDescent="0.2">
      <c r="N474" s="363"/>
    </row>
    <row r="475" spans="14:14" ht="15.75" customHeight="1" x14ac:dyDescent="0.2">
      <c r="N475" s="363"/>
    </row>
    <row r="476" spans="14:14" ht="15.75" customHeight="1" x14ac:dyDescent="0.2">
      <c r="N476" s="363"/>
    </row>
    <row r="477" spans="14:14" ht="15.75" customHeight="1" x14ac:dyDescent="0.2">
      <c r="N477" s="363"/>
    </row>
    <row r="478" spans="14:14" ht="15.75" customHeight="1" x14ac:dyDescent="0.2">
      <c r="N478" s="363"/>
    </row>
    <row r="479" spans="14:14" ht="15.75" customHeight="1" x14ac:dyDescent="0.2">
      <c r="N479" s="363"/>
    </row>
    <row r="480" spans="14:14" ht="15.75" customHeight="1" x14ac:dyDescent="0.2">
      <c r="N480" s="363"/>
    </row>
    <row r="481" spans="14:14" ht="15.75" customHeight="1" x14ac:dyDescent="0.2">
      <c r="N481" s="363"/>
    </row>
    <row r="482" spans="14:14" ht="15.75" customHeight="1" x14ac:dyDescent="0.2">
      <c r="N482" s="363"/>
    </row>
    <row r="483" spans="14:14" ht="15.75" customHeight="1" x14ac:dyDescent="0.2">
      <c r="N483" s="363"/>
    </row>
    <row r="484" spans="14:14" ht="15.75" customHeight="1" x14ac:dyDescent="0.2">
      <c r="N484" s="363"/>
    </row>
    <row r="485" spans="14:14" ht="15.75" customHeight="1" x14ac:dyDescent="0.2">
      <c r="N485" s="363"/>
    </row>
    <row r="486" spans="14:14" ht="15.75" customHeight="1" x14ac:dyDescent="0.2">
      <c r="N486" s="363"/>
    </row>
    <row r="487" spans="14:14" ht="15.75" customHeight="1" x14ac:dyDescent="0.2">
      <c r="N487" s="363"/>
    </row>
    <row r="488" spans="14:14" ht="15.75" customHeight="1" x14ac:dyDescent="0.2">
      <c r="N488" s="363"/>
    </row>
    <row r="489" spans="14:14" ht="15.75" customHeight="1" x14ac:dyDescent="0.2">
      <c r="N489" s="363"/>
    </row>
    <row r="490" spans="14:14" ht="15.75" customHeight="1" x14ac:dyDescent="0.2">
      <c r="N490" s="363"/>
    </row>
    <row r="491" spans="14:14" ht="15.75" customHeight="1" x14ac:dyDescent="0.2">
      <c r="N491" s="363"/>
    </row>
    <row r="492" spans="14:14" ht="15.75" customHeight="1" x14ac:dyDescent="0.2">
      <c r="N492" s="363"/>
    </row>
    <row r="493" spans="14:14" ht="15.75" customHeight="1" x14ac:dyDescent="0.2">
      <c r="N493" s="363"/>
    </row>
    <row r="494" spans="14:14" ht="15.75" customHeight="1" x14ac:dyDescent="0.2">
      <c r="N494" s="363"/>
    </row>
    <row r="495" spans="14:14" ht="15.75" customHeight="1" x14ac:dyDescent="0.2">
      <c r="N495" s="363"/>
    </row>
    <row r="496" spans="14:14" ht="15.75" customHeight="1" x14ac:dyDescent="0.2">
      <c r="N496" s="363"/>
    </row>
    <row r="497" spans="14:14" ht="15.75" customHeight="1" x14ac:dyDescent="0.2">
      <c r="N497" s="363"/>
    </row>
    <row r="498" spans="14:14" ht="15.75" customHeight="1" x14ac:dyDescent="0.2">
      <c r="N498" s="363"/>
    </row>
    <row r="499" spans="14:14" ht="15.75" customHeight="1" x14ac:dyDescent="0.2">
      <c r="N499" s="363"/>
    </row>
    <row r="500" spans="14:14" ht="15.75" customHeight="1" x14ac:dyDescent="0.2">
      <c r="N500" s="363"/>
    </row>
    <row r="501" spans="14:14" ht="15.75" customHeight="1" x14ac:dyDescent="0.2">
      <c r="N501" s="363"/>
    </row>
    <row r="502" spans="14:14" ht="15.75" customHeight="1" x14ac:dyDescent="0.2">
      <c r="N502" s="363"/>
    </row>
    <row r="503" spans="14:14" ht="15.75" customHeight="1" x14ac:dyDescent="0.2">
      <c r="N503" s="363"/>
    </row>
    <row r="504" spans="14:14" ht="15.75" customHeight="1" x14ac:dyDescent="0.2">
      <c r="N504" s="363"/>
    </row>
    <row r="505" spans="14:14" ht="15.75" customHeight="1" x14ac:dyDescent="0.2">
      <c r="N505" s="363"/>
    </row>
    <row r="506" spans="14:14" ht="15.75" customHeight="1" x14ac:dyDescent="0.2">
      <c r="N506" s="363"/>
    </row>
    <row r="507" spans="14:14" ht="15.75" customHeight="1" x14ac:dyDescent="0.2">
      <c r="N507" s="363"/>
    </row>
    <row r="508" spans="14:14" ht="15.75" customHeight="1" x14ac:dyDescent="0.2">
      <c r="N508" s="363"/>
    </row>
    <row r="509" spans="14:14" ht="15.75" customHeight="1" x14ac:dyDescent="0.2">
      <c r="N509" s="363"/>
    </row>
    <row r="510" spans="14:14" ht="15.75" customHeight="1" x14ac:dyDescent="0.2">
      <c r="N510" s="363"/>
    </row>
    <row r="511" spans="14:14" ht="15.75" customHeight="1" x14ac:dyDescent="0.2">
      <c r="N511" s="363"/>
    </row>
    <row r="512" spans="14:14" ht="15.75" customHeight="1" x14ac:dyDescent="0.2">
      <c r="N512" s="363"/>
    </row>
    <row r="513" spans="14:14" ht="15.75" customHeight="1" x14ac:dyDescent="0.2">
      <c r="N513" s="363"/>
    </row>
    <row r="514" spans="14:14" ht="15.75" customHeight="1" x14ac:dyDescent="0.2">
      <c r="N514" s="363"/>
    </row>
    <row r="515" spans="14:14" ht="15.75" customHeight="1" x14ac:dyDescent="0.2">
      <c r="N515" s="363"/>
    </row>
    <row r="516" spans="14:14" ht="15.75" customHeight="1" x14ac:dyDescent="0.2">
      <c r="N516" s="363"/>
    </row>
    <row r="517" spans="14:14" ht="15.75" customHeight="1" x14ac:dyDescent="0.2">
      <c r="N517" s="363"/>
    </row>
    <row r="518" spans="14:14" ht="15.75" customHeight="1" x14ac:dyDescent="0.2">
      <c r="N518" s="363"/>
    </row>
    <row r="519" spans="14:14" ht="15.75" customHeight="1" x14ac:dyDescent="0.2">
      <c r="N519" s="363"/>
    </row>
    <row r="520" spans="14:14" ht="15.75" customHeight="1" x14ac:dyDescent="0.2">
      <c r="N520" s="363"/>
    </row>
    <row r="521" spans="14:14" ht="15.75" customHeight="1" x14ac:dyDescent="0.2">
      <c r="N521" s="363"/>
    </row>
    <row r="522" spans="14:14" ht="15.75" customHeight="1" x14ac:dyDescent="0.2">
      <c r="N522" s="363"/>
    </row>
    <row r="523" spans="14:14" ht="15.75" customHeight="1" x14ac:dyDescent="0.2">
      <c r="N523" s="363"/>
    </row>
    <row r="524" spans="14:14" ht="15.75" customHeight="1" x14ac:dyDescent="0.2">
      <c r="N524" s="363"/>
    </row>
    <row r="525" spans="14:14" ht="15.75" customHeight="1" x14ac:dyDescent="0.2">
      <c r="N525" s="363"/>
    </row>
    <row r="526" spans="14:14" ht="15.75" customHeight="1" x14ac:dyDescent="0.2">
      <c r="N526" s="363"/>
    </row>
    <row r="527" spans="14:14" ht="15.75" customHeight="1" x14ac:dyDescent="0.2">
      <c r="N527" s="363"/>
    </row>
    <row r="528" spans="14:14" ht="15.75" customHeight="1" x14ac:dyDescent="0.2">
      <c r="N528" s="363"/>
    </row>
    <row r="529" spans="14:14" ht="15.75" customHeight="1" x14ac:dyDescent="0.2">
      <c r="N529" s="363"/>
    </row>
    <row r="530" spans="14:14" ht="15.75" customHeight="1" x14ac:dyDescent="0.2">
      <c r="N530" s="363"/>
    </row>
    <row r="531" spans="14:14" ht="15.75" customHeight="1" x14ac:dyDescent="0.2">
      <c r="N531" s="363"/>
    </row>
    <row r="532" spans="14:14" ht="15.75" customHeight="1" x14ac:dyDescent="0.2">
      <c r="N532" s="363"/>
    </row>
    <row r="533" spans="14:14" ht="15.75" customHeight="1" x14ac:dyDescent="0.2">
      <c r="N533" s="363"/>
    </row>
    <row r="534" spans="14:14" ht="15.75" customHeight="1" x14ac:dyDescent="0.2">
      <c r="N534" s="363"/>
    </row>
    <row r="535" spans="14:14" ht="15.75" customHeight="1" x14ac:dyDescent="0.2">
      <c r="N535" s="363"/>
    </row>
    <row r="536" spans="14:14" ht="15.75" customHeight="1" x14ac:dyDescent="0.2">
      <c r="N536" s="363"/>
    </row>
    <row r="537" spans="14:14" ht="15.75" customHeight="1" x14ac:dyDescent="0.2">
      <c r="N537" s="363"/>
    </row>
    <row r="538" spans="14:14" ht="15.75" customHeight="1" x14ac:dyDescent="0.2">
      <c r="N538" s="363"/>
    </row>
    <row r="539" spans="14:14" ht="15.75" customHeight="1" x14ac:dyDescent="0.2">
      <c r="N539" s="363"/>
    </row>
    <row r="540" spans="14:14" ht="15.75" customHeight="1" x14ac:dyDescent="0.2">
      <c r="N540" s="363"/>
    </row>
    <row r="541" spans="14:14" ht="15.75" customHeight="1" x14ac:dyDescent="0.2">
      <c r="N541" s="363"/>
    </row>
    <row r="542" spans="14:14" ht="15.75" customHeight="1" x14ac:dyDescent="0.2">
      <c r="N542" s="363"/>
    </row>
    <row r="543" spans="14:14" ht="15.75" customHeight="1" x14ac:dyDescent="0.2">
      <c r="N543" s="363"/>
    </row>
    <row r="544" spans="14:14" ht="15.75" customHeight="1" x14ac:dyDescent="0.2">
      <c r="N544" s="363"/>
    </row>
    <row r="545" spans="14:14" ht="15.75" customHeight="1" x14ac:dyDescent="0.2">
      <c r="N545" s="363"/>
    </row>
    <row r="546" spans="14:14" ht="15.75" customHeight="1" x14ac:dyDescent="0.2">
      <c r="N546" s="363"/>
    </row>
    <row r="547" spans="14:14" ht="15.75" customHeight="1" x14ac:dyDescent="0.2">
      <c r="N547" s="363"/>
    </row>
    <row r="548" spans="14:14" ht="15.75" customHeight="1" x14ac:dyDescent="0.2">
      <c r="N548" s="363"/>
    </row>
    <row r="549" spans="14:14" ht="15.75" customHeight="1" x14ac:dyDescent="0.2">
      <c r="N549" s="363"/>
    </row>
    <row r="550" spans="14:14" ht="15.75" customHeight="1" x14ac:dyDescent="0.2">
      <c r="N550" s="363"/>
    </row>
    <row r="551" spans="14:14" ht="15.75" customHeight="1" x14ac:dyDescent="0.2">
      <c r="N551" s="363"/>
    </row>
    <row r="552" spans="14:14" ht="15.75" customHeight="1" x14ac:dyDescent="0.2">
      <c r="N552" s="363"/>
    </row>
    <row r="553" spans="14:14" ht="15.75" customHeight="1" x14ac:dyDescent="0.2">
      <c r="N553" s="363"/>
    </row>
    <row r="554" spans="14:14" ht="15.75" customHeight="1" x14ac:dyDescent="0.2">
      <c r="N554" s="363"/>
    </row>
    <row r="555" spans="14:14" ht="15.75" customHeight="1" x14ac:dyDescent="0.2">
      <c r="N555" s="363"/>
    </row>
    <row r="556" spans="14:14" ht="15.75" customHeight="1" x14ac:dyDescent="0.2">
      <c r="N556" s="363"/>
    </row>
    <row r="557" spans="14:14" ht="15.75" customHeight="1" x14ac:dyDescent="0.2">
      <c r="N557" s="363"/>
    </row>
    <row r="558" spans="14:14" ht="15.75" customHeight="1" x14ac:dyDescent="0.2">
      <c r="N558" s="363"/>
    </row>
    <row r="559" spans="14:14" ht="15.75" customHeight="1" x14ac:dyDescent="0.2">
      <c r="N559" s="363"/>
    </row>
    <row r="560" spans="14:14" ht="15.75" customHeight="1" x14ac:dyDescent="0.2">
      <c r="N560" s="363"/>
    </row>
    <row r="561" spans="14:14" ht="15.75" customHeight="1" x14ac:dyDescent="0.2">
      <c r="N561" s="363"/>
    </row>
    <row r="562" spans="14:14" ht="15.75" customHeight="1" x14ac:dyDescent="0.2">
      <c r="N562" s="363"/>
    </row>
    <row r="563" spans="14:14" ht="15.75" customHeight="1" x14ac:dyDescent="0.2">
      <c r="N563" s="363"/>
    </row>
    <row r="564" spans="14:14" ht="15.75" customHeight="1" x14ac:dyDescent="0.2">
      <c r="N564" s="363"/>
    </row>
    <row r="565" spans="14:14" ht="15.75" customHeight="1" x14ac:dyDescent="0.2">
      <c r="N565" s="363"/>
    </row>
    <row r="566" spans="14:14" ht="15.75" customHeight="1" x14ac:dyDescent="0.2">
      <c r="N566" s="363"/>
    </row>
    <row r="567" spans="14:14" ht="15.75" customHeight="1" x14ac:dyDescent="0.2">
      <c r="N567" s="363"/>
    </row>
    <row r="568" spans="14:14" ht="15.75" customHeight="1" x14ac:dyDescent="0.2">
      <c r="N568" s="363"/>
    </row>
    <row r="569" spans="14:14" ht="15.75" customHeight="1" x14ac:dyDescent="0.2">
      <c r="N569" s="363"/>
    </row>
    <row r="570" spans="14:14" ht="15.75" customHeight="1" x14ac:dyDescent="0.2">
      <c r="N570" s="363"/>
    </row>
    <row r="571" spans="14:14" ht="15.75" customHeight="1" x14ac:dyDescent="0.2">
      <c r="N571" s="363"/>
    </row>
    <row r="572" spans="14:14" ht="15.75" customHeight="1" x14ac:dyDescent="0.2">
      <c r="N572" s="363"/>
    </row>
    <row r="573" spans="14:14" ht="15.75" customHeight="1" x14ac:dyDescent="0.2">
      <c r="N573" s="363"/>
    </row>
    <row r="574" spans="14:14" ht="15.75" customHeight="1" x14ac:dyDescent="0.2">
      <c r="N574" s="363"/>
    </row>
    <row r="575" spans="14:14" ht="15.75" customHeight="1" x14ac:dyDescent="0.2">
      <c r="N575" s="363"/>
    </row>
    <row r="576" spans="14:14" ht="15.75" customHeight="1" x14ac:dyDescent="0.2">
      <c r="N576" s="363"/>
    </row>
    <row r="577" spans="14:14" ht="15.75" customHeight="1" x14ac:dyDescent="0.2">
      <c r="N577" s="363"/>
    </row>
    <row r="578" spans="14:14" ht="15.75" customHeight="1" x14ac:dyDescent="0.2">
      <c r="N578" s="363"/>
    </row>
    <row r="579" spans="14:14" ht="15.75" customHeight="1" x14ac:dyDescent="0.2">
      <c r="N579" s="363"/>
    </row>
    <row r="580" spans="14:14" ht="15.75" customHeight="1" x14ac:dyDescent="0.2">
      <c r="N580" s="363"/>
    </row>
    <row r="581" spans="14:14" ht="15.75" customHeight="1" x14ac:dyDescent="0.2">
      <c r="N581" s="363"/>
    </row>
    <row r="582" spans="14:14" ht="15.75" customHeight="1" x14ac:dyDescent="0.2">
      <c r="N582" s="363"/>
    </row>
    <row r="583" spans="14:14" ht="15.75" customHeight="1" x14ac:dyDescent="0.2">
      <c r="N583" s="363"/>
    </row>
    <row r="584" spans="14:14" ht="15.75" customHeight="1" x14ac:dyDescent="0.2">
      <c r="N584" s="363"/>
    </row>
    <row r="585" spans="14:14" ht="15.75" customHeight="1" x14ac:dyDescent="0.2">
      <c r="N585" s="363"/>
    </row>
    <row r="586" spans="14:14" ht="15.75" customHeight="1" x14ac:dyDescent="0.2">
      <c r="N586" s="363"/>
    </row>
    <row r="587" spans="14:14" ht="15.75" customHeight="1" x14ac:dyDescent="0.2">
      <c r="N587" s="363"/>
    </row>
    <row r="588" spans="14:14" ht="15.75" customHeight="1" x14ac:dyDescent="0.2">
      <c r="N588" s="363"/>
    </row>
    <row r="589" spans="14:14" ht="15.75" customHeight="1" x14ac:dyDescent="0.2">
      <c r="N589" s="363"/>
    </row>
    <row r="590" spans="14:14" ht="15.75" customHeight="1" x14ac:dyDescent="0.2">
      <c r="N590" s="363"/>
    </row>
    <row r="591" spans="14:14" ht="15.75" customHeight="1" x14ac:dyDescent="0.2">
      <c r="N591" s="363"/>
    </row>
    <row r="592" spans="14:14" ht="15.75" customHeight="1" x14ac:dyDescent="0.2">
      <c r="N592" s="363"/>
    </row>
    <row r="593" spans="14:14" ht="15.75" customHeight="1" x14ac:dyDescent="0.2">
      <c r="N593" s="363"/>
    </row>
    <row r="594" spans="14:14" ht="15.75" customHeight="1" x14ac:dyDescent="0.2">
      <c r="N594" s="363"/>
    </row>
    <row r="595" spans="14:14" ht="15.75" customHeight="1" x14ac:dyDescent="0.2">
      <c r="N595" s="363"/>
    </row>
    <row r="596" spans="14:14" ht="15.75" customHeight="1" x14ac:dyDescent="0.2">
      <c r="N596" s="363"/>
    </row>
    <row r="597" spans="14:14" ht="15.75" customHeight="1" x14ac:dyDescent="0.2">
      <c r="N597" s="363"/>
    </row>
    <row r="598" spans="14:14" ht="15.75" customHeight="1" x14ac:dyDescent="0.2">
      <c r="N598" s="363"/>
    </row>
    <row r="599" spans="14:14" ht="15.75" customHeight="1" x14ac:dyDescent="0.2">
      <c r="N599" s="363"/>
    </row>
    <row r="600" spans="14:14" ht="15.75" customHeight="1" x14ac:dyDescent="0.2">
      <c r="N600" s="363"/>
    </row>
    <row r="601" spans="14:14" ht="15.75" customHeight="1" x14ac:dyDescent="0.2">
      <c r="N601" s="363"/>
    </row>
    <row r="602" spans="14:14" ht="15.75" customHeight="1" x14ac:dyDescent="0.2">
      <c r="N602" s="363"/>
    </row>
    <row r="603" spans="14:14" ht="15.75" customHeight="1" x14ac:dyDescent="0.2">
      <c r="N603" s="363"/>
    </row>
    <row r="604" spans="14:14" ht="15.75" customHeight="1" x14ac:dyDescent="0.2">
      <c r="N604" s="363"/>
    </row>
    <row r="605" spans="14:14" ht="15.75" customHeight="1" x14ac:dyDescent="0.2">
      <c r="N605" s="363"/>
    </row>
    <row r="606" spans="14:14" ht="15.75" customHeight="1" x14ac:dyDescent="0.2">
      <c r="N606" s="363"/>
    </row>
    <row r="607" spans="14:14" ht="15.75" customHeight="1" x14ac:dyDescent="0.2">
      <c r="N607" s="363"/>
    </row>
    <row r="608" spans="14:14" ht="15.75" customHeight="1" x14ac:dyDescent="0.2">
      <c r="N608" s="363"/>
    </row>
    <row r="609" spans="14:14" ht="15.75" customHeight="1" x14ac:dyDescent="0.2">
      <c r="N609" s="363"/>
    </row>
    <row r="610" spans="14:14" ht="15.75" customHeight="1" x14ac:dyDescent="0.2">
      <c r="N610" s="363"/>
    </row>
    <row r="611" spans="14:14" ht="15.75" customHeight="1" x14ac:dyDescent="0.2">
      <c r="N611" s="363"/>
    </row>
    <row r="612" spans="14:14" ht="15.75" customHeight="1" x14ac:dyDescent="0.2">
      <c r="N612" s="363"/>
    </row>
    <row r="613" spans="14:14" ht="15.75" customHeight="1" x14ac:dyDescent="0.2">
      <c r="N613" s="363"/>
    </row>
    <row r="614" spans="14:14" ht="15.75" customHeight="1" x14ac:dyDescent="0.2">
      <c r="N614" s="363"/>
    </row>
    <row r="615" spans="14:14" ht="15.75" customHeight="1" x14ac:dyDescent="0.2">
      <c r="N615" s="363"/>
    </row>
    <row r="616" spans="14:14" ht="15.75" customHeight="1" x14ac:dyDescent="0.2">
      <c r="N616" s="363"/>
    </row>
    <row r="617" spans="14:14" ht="15.75" customHeight="1" x14ac:dyDescent="0.2">
      <c r="N617" s="363"/>
    </row>
    <row r="618" spans="14:14" ht="15.75" customHeight="1" x14ac:dyDescent="0.2">
      <c r="N618" s="363"/>
    </row>
    <row r="619" spans="14:14" ht="15.75" customHeight="1" x14ac:dyDescent="0.2">
      <c r="N619" s="363"/>
    </row>
    <row r="620" spans="14:14" ht="15.75" customHeight="1" x14ac:dyDescent="0.2">
      <c r="N620" s="363"/>
    </row>
    <row r="621" spans="14:14" ht="15.75" customHeight="1" x14ac:dyDescent="0.2">
      <c r="N621" s="363"/>
    </row>
    <row r="622" spans="14:14" ht="15.75" customHeight="1" x14ac:dyDescent="0.2">
      <c r="N622" s="363"/>
    </row>
    <row r="623" spans="14:14" ht="15.75" customHeight="1" x14ac:dyDescent="0.2">
      <c r="N623" s="363"/>
    </row>
    <row r="624" spans="14:14" ht="15.75" customHeight="1" x14ac:dyDescent="0.2">
      <c r="N624" s="363"/>
    </row>
    <row r="625" spans="14:14" ht="15.75" customHeight="1" x14ac:dyDescent="0.2">
      <c r="N625" s="363"/>
    </row>
    <row r="626" spans="14:14" ht="15.75" customHeight="1" x14ac:dyDescent="0.2">
      <c r="N626" s="363"/>
    </row>
    <row r="627" spans="14:14" ht="15.75" customHeight="1" x14ac:dyDescent="0.2">
      <c r="N627" s="363"/>
    </row>
    <row r="628" spans="14:14" ht="15.75" customHeight="1" x14ac:dyDescent="0.2">
      <c r="N628" s="363"/>
    </row>
    <row r="629" spans="14:14" ht="15.75" customHeight="1" x14ac:dyDescent="0.2">
      <c r="N629" s="363"/>
    </row>
    <row r="630" spans="14:14" ht="15.75" customHeight="1" x14ac:dyDescent="0.2">
      <c r="N630" s="363"/>
    </row>
    <row r="631" spans="14:14" ht="15.75" customHeight="1" x14ac:dyDescent="0.2">
      <c r="N631" s="363"/>
    </row>
    <row r="632" spans="14:14" ht="15.75" customHeight="1" x14ac:dyDescent="0.2">
      <c r="N632" s="363"/>
    </row>
    <row r="633" spans="14:14" ht="15.75" customHeight="1" x14ac:dyDescent="0.2">
      <c r="N633" s="363"/>
    </row>
    <row r="634" spans="14:14" ht="15.75" customHeight="1" x14ac:dyDescent="0.2">
      <c r="N634" s="363"/>
    </row>
    <row r="635" spans="14:14" ht="15.75" customHeight="1" x14ac:dyDescent="0.2">
      <c r="N635" s="363"/>
    </row>
    <row r="636" spans="14:14" ht="15.75" customHeight="1" x14ac:dyDescent="0.2">
      <c r="N636" s="363"/>
    </row>
    <row r="637" spans="14:14" ht="15.75" customHeight="1" x14ac:dyDescent="0.2">
      <c r="N637" s="363"/>
    </row>
    <row r="638" spans="14:14" ht="15.75" customHeight="1" x14ac:dyDescent="0.2">
      <c r="N638" s="363"/>
    </row>
    <row r="639" spans="14:14" ht="15.75" customHeight="1" x14ac:dyDescent="0.2">
      <c r="N639" s="363"/>
    </row>
    <row r="640" spans="14:14" ht="15.75" customHeight="1" x14ac:dyDescent="0.2">
      <c r="N640" s="363"/>
    </row>
    <row r="641" spans="14:14" ht="15.75" customHeight="1" x14ac:dyDescent="0.2">
      <c r="N641" s="363"/>
    </row>
    <row r="642" spans="14:14" ht="15.75" customHeight="1" x14ac:dyDescent="0.2">
      <c r="N642" s="363"/>
    </row>
    <row r="643" spans="14:14" ht="15.75" customHeight="1" x14ac:dyDescent="0.2">
      <c r="N643" s="363"/>
    </row>
    <row r="644" spans="14:14" ht="15.75" customHeight="1" x14ac:dyDescent="0.2">
      <c r="N644" s="363"/>
    </row>
    <row r="645" spans="14:14" ht="15.75" customHeight="1" x14ac:dyDescent="0.2">
      <c r="N645" s="363"/>
    </row>
    <row r="646" spans="14:14" ht="15.75" customHeight="1" x14ac:dyDescent="0.2">
      <c r="N646" s="363"/>
    </row>
    <row r="647" spans="14:14" ht="15.75" customHeight="1" x14ac:dyDescent="0.2">
      <c r="N647" s="363"/>
    </row>
    <row r="648" spans="14:14" ht="15.75" customHeight="1" x14ac:dyDescent="0.2">
      <c r="N648" s="363"/>
    </row>
    <row r="649" spans="14:14" ht="15.75" customHeight="1" x14ac:dyDescent="0.2">
      <c r="N649" s="363"/>
    </row>
    <row r="650" spans="14:14" ht="15.75" customHeight="1" x14ac:dyDescent="0.2">
      <c r="N650" s="363"/>
    </row>
    <row r="651" spans="14:14" ht="15.75" customHeight="1" x14ac:dyDescent="0.2">
      <c r="N651" s="363"/>
    </row>
    <row r="652" spans="14:14" ht="15.75" customHeight="1" x14ac:dyDescent="0.2">
      <c r="N652" s="363"/>
    </row>
    <row r="653" spans="14:14" ht="15.75" customHeight="1" x14ac:dyDescent="0.2">
      <c r="N653" s="363"/>
    </row>
    <row r="654" spans="14:14" ht="15.75" customHeight="1" x14ac:dyDescent="0.2">
      <c r="N654" s="363"/>
    </row>
    <row r="655" spans="14:14" ht="15.75" customHeight="1" x14ac:dyDescent="0.2">
      <c r="N655" s="363"/>
    </row>
    <row r="656" spans="14:14" ht="15.75" customHeight="1" x14ac:dyDescent="0.2">
      <c r="N656" s="363"/>
    </row>
    <row r="657" spans="14:14" ht="15.75" customHeight="1" x14ac:dyDescent="0.2">
      <c r="N657" s="363"/>
    </row>
    <row r="658" spans="14:14" ht="15.75" customHeight="1" x14ac:dyDescent="0.2">
      <c r="N658" s="363"/>
    </row>
    <row r="659" spans="14:14" ht="15.75" customHeight="1" x14ac:dyDescent="0.2">
      <c r="N659" s="363"/>
    </row>
    <row r="660" spans="14:14" ht="15.75" customHeight="1" x14ac:dyDescent="0.2">
      <c r="N660" s="363"/>
    </row>
    <row r="661" spans="14:14" ht="15.75" customHeight="1" x14ac:dyDescent="0.2">
      <c r="N661" s="363"/>
    </row>
    <row r="662" spans="14:14" ht="15.75" customHeight="1" x14ac:dyDescent="0.2">
      <c r="N662" s="363"/>
    </row>
    <row r="663" spans="14:14" ht="15.75" customHeight="1" x14ac:dyDescent="0.2">
      <c r="N663" s="363"/>
    </row>
    <row r="664" spans="14:14" ht="15.75" customHeight="1" x14ac:dyDescent="0.2">
      <c r="N664" s="363"/>
    </row>
    <row r="665" spans="14:14" ht="15.75" customHeight="1" x14ac:dyDescent="0.2">
      <c r="N665" s="363"/>
    </row>
    <row r="666" spans="14:14" ht="15.75" customHeight="1" x14ac:dyDescent="0.2">
      <c r="N666" s="363"/>
    </row>
    <row r="667" spans="14:14" ht="15.75" customHeight="1" x14ac:dyDescent="0.2">
      <c r="N667" s="363"/>
    </row>
    <row r="668" spans="14:14" ht="15.75" customHeight="1" x14ac:dyDescent="0.2">
      <c r="N668" s="363"/>
    </row>
    <row r="669" spans="14:14" ht="15.75" customHeight="1" x14ac:dyDescent="0.2">
      <c r="N669" s="363"/>
    </row>
    <row r="670" spans="14:14" ht="15.75" customHeight="1" x14ac:dyDescent="0.2">
      <c r="N670" s="363"/>
    </row>
    <row r="671" spans="14:14" ht="15.75" customHeight="1" x14ac:dyDescent="0.2">
      <c r="N671" s="363"/>
    </row>
    <row r="672" spans="14:14" ht="15.75" customHeight="1" x14ac:dyDescent="0.2">
      <c r="N672" s="363"/>
    </row>
    <row r="673" spans="14:14" ht="15.75" customHeight="1" x14ac:dyDescent="0.2">
      <c r="N673" s="363"/>
    </row>
    <row r="674" spans="14:14" ht="15.75" customHeight="1" x14ac:dyDescent="0.2">
      <c r="N674" s="363"/>
    </row>
    <row r="675" spans="14:14" ht="15.75" customHeight="1" x14ac:dyDescent="0.2">
      <c r="N675" s="363"/>
    </row>
    <row r="676" spans="14:14" ht="15.75" customHeight="1" x14ac:dyDescent="0.2">
      <c r="N676" s="363"/>
    </row>
    <row r="677" spans="14:14" ht="15.75" customHeight="1" x14ac:dyDescent="0.2">
      <c r="N677" s="363"/>
    </row>
    <row r="678" spans="14:14" ht="15.75" customHeight="1" x14ac:dyDescent="0.2">
      <c r="N678" s="363"/>
    </row>
    <row r="679" spans="14:14" ht="15.75" customHeight="1" x14ac:dyDescent="0.2">
      <c r="N679" s="363"/>
    </row>
    <row r="680" spans="14:14" ht="15.75" customHeight="1" x14ac:dyDescent="0.2">
      <c r="N680" s="363"/>
    </row>
    <row r="681" spans="14:14" ht="15.75" customHeight="1" x14ac:dyDescent="0.2">
      <c r="N681" s="363"/>
    </row>
    <row r="682" spans="14:14" ht="15.75" customHeight="1" x14ac:dyDescent="0.2">
      <c r="N682" s="363"/>
    </row>
    <row r="683" spans="14:14" ht="15.75" customHeight="1" x14ac:dyDescent="0.2">
      <c r="N683" s="363"/>
    </row>
    <row r="684" spans="14:14" ht="15.75" customHeight="1" x14ac:dyDescent="0.2">
      <c r="N684" s="363"/>
    </row>
    <row r="685" spans="14:14" ht="15.75" customHeight="1" x14ac:dyDescent="0.2">
      <c r="N685" s="363"/>
    </row>
    <row r="686" spans="14:14" ht="15.75" customHeight="1" x14ac:dyDescent="0.2">
      <c r="N686" s="363"/>
    </row>
    <row r="687" spans="14:14" ht="15.75" customHeight="1" x14ac:dyDescent="0.2">
      <c r="N687" s="363"/>
    </row>
    <row r="688" spans="14:14" ht="15.75" customHeight="1" x14ac:dyDescent="0.2">
      <c r="N688" s="363"/>
    </row>
    <row r="689" spans="14:14" ht="15.75" customHeight="1" x14ac:dyDescent="0.2">
      <c r="N689" s="363"/>
    </row>
    <row r="690" spans="14:14" ht="15.75" customHeight="1" x14ac:dyDescent="0.2">
      <c r="N690" s="363"/>
    </row>
    <row r="691" spans="14:14" ht="15.75" customHeight="1" x14ac:dyDescent="0.2">
      <c r="N691" s="363"/>
    </row>
    <row r="692" spans="14:14" ht="15.75" customHeight="1" x14ac:dyDescent="0.2">
      <c r="N692" s="363"/>
    </row>
    <row r="693" spans="14:14" ht="15.75" customHeight="1" x14ac:dyDescent="0.2">
      <c r="N693" s="363"/>
    </row>
    <row r="694" spans="14:14" ht="15.75" customHeight="1" x14ac:dyDescent="0.2">
      <c r="N694" s="363"/>
    </row>
    <row r="695" spans="14:14" ht="15.75" customHeight="1" x14ac:dyDescent="0.2">
      <c r="N695" s="363"/>
    </row>
    <row r="696" spans="14:14" ht="15.75" customHeight="1" x14ac:dyDescent="0.2">
      <c r="N696" s="363"/>
    </row>
    <row r="697" spans="14:14" ht="15.75" customHeight="1" x14ac:dyDescent="0.2">
      <c r="N697" s="363"/>
    </row>
    <row r="698" spans="14:14" ht="15.75" customHeight="1" x14ac:dyDescent="0.2">
      <c r="N698" s="363"/>
    </row>
    <row r="699" spans="14:14" ht="15.75" customHeight="1" x14ac:dyDescent="0.2">
      <c r="N699" s="363"/>
    </row>
    <row r="700" spans="14:14" ht="15.75" customHeight="1" x14ac:dyDescent="0.2">
      <c r="N700" s="363"/>
    </row>
    <row r="701" spans="14:14" ht="15.75" customHeight="1" x14ac:dyDescent="0.2">
      <c r="N701" s="363"/>
    </row>
    <row r="702" spans="14:14" ht="15.75" customHeight="1" x14ac:dyDescent="0.2">
      <c r="N702" s="363"/>
    </row>
    <row r="703" spans="14:14" ht="15.75" customHeight="1" x14ac:dyDescent="0.2">
      <c r="N703" s="363"/>
    </row>
    <row r="704" spans="14:14" ht="15.75" customHeight="1" x14ac:dyDescent="0.2">
      <c r="N704" s="363"/>
    </row>
    <row r="705" spans="14:14" ht="15.75" customHeight="1" x14ac:dyDescent="0.2">
      <c r="N705" s="363"/>
    </row>
    <row r="706" spans="14:14" ht="15.75" customHeight="1" x14ac:dyDescent="0.2">
      <c r="N706" s="363"/>
    </row>
    <row r="707" spans="14:14" ht="15.75" customHeight="1" x14ac:dyDescent="0.2">
      <c r="N707" s="363"/>
    </row>
    <row r="708" spans="14:14" ht="15.75" customHeight="1" x14ac:dyDescent="0.2">
      <c r="N708" s="363"/>
    </row>
    <row r="709" spans="14:14" ht="15.75" customHeight="1" x14ac:dyDescent="0.2">
      <c r="N709" s="363"/>
    </row>
    <row r="710" spans="14:14" ht="15.75" customHeight="1" x14ac:dyDescent="0.2">
      <c r="N710" s="363"/>
    </row>
    <row r="711" spans="14:14" ht="15.75" customHeight="1" x14ac:dyDescent="0.2">
      <c r="N711" s="363"/>
    </row>
    <row r="712" spans="14:14" ht="15.75" customHeight="1" x14ac:dyDescent="0.2">
      <c r="N712" s="363"/>
    </row>
    <row r="713" spans="14:14" ht="15.75" customHeight="1" x14ac:dyDescent="0.2">
      <c r="N713" s="363"/>
    </row>
    <row r="714" spans="14:14" ht="15.75" customHeight="1" x14ac:dyDescent="0.2">
      <c r="N714" s="363"/>
    </row>
    <row r="715" spans="14:14" ht="15.75" customHeight="1" x14ac:dyDescent="0.2">
      <c r="N715" s="363"/>
    </row>
    <row r="716" spans="14:14" ht="15.75" customHeight="1" x14ac:dyDescent="0.2">
      <c r="N716" s="363"/>
    </row>
    <row r="717" spans="14:14" ht="15.75" customHeight="1" x14ac:dyDescent="0.2">
      <c r="N717" s="363"/>
    </row>
    <row r="718" spans="14:14" ht="15.75" customHeight="1" x14ac:dyDescent="0.2">
      <c r="N718" s="363"/>
    </row>
    <row r="719" spans="14:14" ht="15.75" customHeight="1" x14ac:dyDescent="0.2">
      <c r="N719" s="363"/>
    </row>
    <row r="720" spans="14:14" ht="15.75" customHeight="1" x14ac:dyDescent="0.2">
      <c r="N720" s="363"/>
    </row>
    <row r="721" spans="14:14" ht="15.75" customHeight="1" x14ac:dyDescent="0.2">
      <c r="N721" s="363"/>
    </row>
    <row r="722" spans="14:14" ht="15.75" customHeight="1" x14ac:dyDescent="0.2">
      <c r="N722" s="363"/>
    </row>
    <row r="723" spans="14:14" ht="15.75" customHeight="1" x14ac:dyDescent="0.2">
      <c r="N723" s="363"/>
    </row>
    <row r="724" spans="14:14" ht="15.75" customHeight="1" x14ac:dyDescent="0.2">
      <c r="N724" s="363"/>
    </row>
    <row r="725" spans="14:14" ht="15.75" customHeight="1" x14ac:dyDescent="0.2">
      <c r="N725" s="363"/>
    </row>
    <row r="726" spans="14:14" ht="15.75" customHeight="1" x14ac:dyDescent="0.2">
      <c r="N726" s="363"/>
    </row>
    <row r="727" spans="14:14" ht="15.75" customHeight="1" x14ac:dyDescent="0.2">
      <c r="N727" s="363"/>
    </row>
    <row r="728" spans="14:14" ht="15.75" customHeight="1" x14ac:dyDescent="0.2">
      <c r="N728" s="363"/>
    </row>
    <row r="729" spans="14:14" ht="15.75" customHeight="1" x14ac:dyDescent="0.2">
      <c r="N729" s="363"/>
    </row>
    <row r="730" spans="14:14" ht="15.75" customHeight="1" x14ac:dyDescent="0.2">
      <c r="N730" s="363"/>
    </row>
    <row r="731" spans="14:14" ht="15.75" customHeight="1" x14ac:dyDescent="0.2">
      <c r="N731" s="363"/>
    </row>
    <row r="732" spans="14:14" ht="15.75" customHeight="1" x14ac:dyDescent="0.2">
      <c r="N732" s="363"/>
    </row>
    <row r="733" spans="14:14" ht="15.75" customHeight="1" x14ac:dyDescent="0.2">
      <c r="N733" s="363"/>
    </row>
    <row r="734" spans="14:14" ht="15.75" customHeight="1" x14ac:dyDescent="0.2">
      <c r="N734" s="363"/>
    </row>
    <row r="735" spans="14:14" ht="15.75" customHeight="1" x14ac:dyDescent="0.2">
      <c r="N735" s="363"/>
    </row>
    <row r="736" spans="14:14" ht="15.75" customHeight="1" x14ac:dyDescent="0.2">
      <c r="N736" s="363"/>
    </row>
    <row r="737" spans="14:14" ht="15.75" customHeight="1" x14ac:dyDescent="0.2">
      <c r="N737" s="363"/>
    </row>
    <row r="738" spans="14:14" ht="15.75" customHeight="1" x14ac:dyDescent="0.2">
      <c r="N738" s="363"/>
    </row>
    <row r="739" spans="14:14" ht="15.75" customHeight="1" x14ac:dyDescent="0.2">
      <c r="N739" s="363"/>
    </row>
    <row r="740" spans="14:14" ht="15.75" customHeight="1" x14ac:dyDescent="0.2">
      <c r="N740" s="363"/>
    </row>
    <row r="741" spans="14:14" ht="15.75" customHeight="1" x14ac:dyDescent="0.2">
      <c r="N741" s="363"/>
    </row>
    <row r="742" spans="14:14" ht="15.75" customHeight="1" x14ac:dyDescent="0.2">
      <c r="N742" s="363"/>
    </row>
    <row r="743" spans="14:14" ht="15.75" customHeight="1" x14ac:dyDescent="0.2">
      <c r="N743" s="363"/>
    </row>
    <row r="744" spans="14:14" ht="15.75" customHeight="1" x14ac:dyDescent="0.2">
      <c r="N744" s="363"/>
    </row>
    <row r="745" spans="14:14" ht="15.75" customHeight="1" x14ac:dyDescent="0.2">
      <c r="N745" s="363"/>
    </row>
    <row r="746" spans="14:14" ht="15.75" customHeight="1" x14ac:dyDescent="0.2">
      <c r="N746" s="363"/>
    </row>
    <row r="747" spans="14:14" ht="15.75" customHeight="1" x14ac:dyDescent="0.2">
      <c r="N747" s="363"/>
    </row>
    <row r="748" spans="14:14" ht="15.75" customHeight="1" x14ac:dyDescent="0.2">
      <c r="N748" s="363"/>
    </row>
    <row r="749" spans="14:14" ht="15.75" customHeight="1" x14ac:dyDescent="0.2">
      <c r="N749" s="363"/>
    </row>
    <row r="750" spans="14:14" ht="15.75" customHeight="1" x14ac:dyDescent="0.2">
      <c r="N750" s="363"/>
    </row>
    <row r="751" spans="14:14" ht="15.75" customHeight="1" x14ac:dyDescent="0.2">
      <c r="N751" s="363"/>
    </row>
    <row r="752" spans="14:14" ht="15.75" customHeight="1" x14ac:dyDescent="0.2">
      <c r="N752" s="363"/>
    </row>
    <row r="753" spans="14:14" ht="15.75" customHeight="1" x14ac:dyDescent="0.2">
      <c r="N753" s="363"/>
    </row>
    <row r="754" spans="14:14" ht="15.75" customHeight="1" x14ac:dyDescent="0.2">
      <c r="N754" s="363"/>
    </row>
    <row r="755" spans="14:14" ht="15.75" customHeight="1" x14ac:dyDescent="0.2">
      <c r="N755" s="363"/>
    </row>
    <row r="756" spans="14:14" ht="15.75" customHeight="1" x14ac:dyDescent="0.2">
      <c r="N756" s="363"/>
    </row>
    <row r="757" spans="14:14" ht="15.75" customHeight="1" x14ac:dyDescent="0.2">
      <c r="N757" s="363"/>
    </row>
    <row r="758" spans="14:14" ht="15.75" customHeight="1" x14ac:dyDescent="0.2">
      <c r="N758" s="363"/>
    </row>
    <row r="759" spans="14:14" ht="15.75" customHeight="1" x14ac:dyDescent="0.2">
      <c r="N759" s="363"/>
    </row>
    <row r="760" spans="14:14" ht="15.75" customHeight="1" x14ac:dyDescent="0.2">
      <c r="N760" s="363"/>
    </row>
    <row r="761" spans="14:14" ht="15.75" customHeight="1" x14ac:dyDescent="0.2">
      <c r="N761" s="363"/>
    </row>
    <row r="762" spans="14:14" ht="15.75" customHeight="1" x14ac:dyDescent="0.2">
      <c r="N762" s="363"/>
    </row>
    <row r="763" spans="14:14" ht="15.75" customHeight="1" x14ac:dyDescent="0.2">
      <c r="N763" s="363"/>
    </row>
    <row r="764" spans="14:14" ht="15.75" customHeight="1" x14ac:dyDescent="0.2">
      <c r="N764" s="363"/>
    </row>
    <row r="765" spans="14:14" ht="15.75" customHeight="1" x14ac:dyDescent="0.2">
      <c r="N765" s="363"/>
    </row>
    <row r="766" spans="14:14" ht="15.75" customHeight="1" x14ac:dyDescent="0.2">
      <c r="N766" s="363"/>
    </row>
    <row r="767" spans="14:14" ht="15.75" customHeight="1" x14ac:dyDescent="0.2">
      <c r="N767" s="363"/>
    </row>
    <row r="768" spans="14:14" ht="15.75" customHeight="1" x14ac:dyDescent="0.2">
      <c r="N768" s="363"/>
    </row>
    <row r="769" spans="14:14" ht="15.75" customHeight="1" x14ac:dyDescent="0.2">
      <c r="N769" s="363"/>
    </row>
    <row r="770" spans="14:14" ht="15.75" customHeight="1" x14ac:dyDescent="0.2">
      <c r="N770" s="363"/>
    </row>
    <row r="771" spans="14:14" ht="15.75" customHeight="1" x14ac:dyDescent="0.2">
      <c r="N771" s="363"/>
    </row>
    <row r="772" spans="14:14" ht="15.75" customHeight="1" x14ac:dyDescent="0.2">
      <c r="N772" s="363"/>
    </row>
    <row r="773" spans="14:14" ht="15.75" customHeight="1" x14ac:dyDescent="0.2">
      <c r="N773" s="363"/>
    </row>
    <row r="774" spans="14:14" ht="15.75" customHeight="1" x14ac:dyDescent="0.2">
      <c r="N774" s="363"/>
    </row>
    <row r="775" spans="14:14" ht="15.75" customHeight="1" x14ac:dyDescent="0.2">
      <c r="N775" s="363"/>
    </row>
    <row r="776" spans="14:14" ht="15.75" customHeight="1" x14ac:dyDescent="0.2">
      <c r="N776" s="363"/>
    </row>
    <row r="777" spans="14:14" ht="15.75" customHeight="1" x14ac:dyDescent="0.2">
      <c r="N777" s="363"/>
    </row>
    <row r="778" spans="14:14" ht="15.75" customHeight="1" x14ac:dyDescent="0.2">
      <c r="N778" s="363"/>
    </row>
    <row r="779" spans="14:14" ht="15.75" customHeight="1" x14ac:dyDescent="0.2">
      <c r="N779" s="363"/>
    </row>
    <row r="780" spans="14:14" ht="15.75" customHeight="1" x14ac:dyDescent="0.2">
      <c r="N780" s="363"/>
    </row>
    <row r="781" spans="14:14" ht="15.75" customHeight="1" x14ac:dyDescent="0.2">
      <c r="N781" s="363"/>
    </row>
    <row r="782" spans="14:14" ht="15.75" customHeight="1" x14ac:dyDescent="0.2">
      <c r="N782" s="363"/>
    </row>
    <row r="783" spans="14:14" ht="15.75" customHeight="1" x14ac:dyDescent="0.2">
      <c r="N783" s="363"/>
    </row>
    <row r="784" spans="14:14" ht="15.75" customHeight="1" x14ac:dyDescent="0.2">
      <c r="N784" s="363"/>
    </row>
    <row r="785" spans="14:14" ht="15.75" customHeight="1" x14ac:dyDescent="0.2">
      <c r="N785" s="363"/>
    </row>
    <row r="786" spans="14:14" ht="15.75" customHeight="1" x14ac:dyDescent="0.2">
      <c r="N786" s="363"/>
    </row>
    <row r="787" spans="14:14" ht="15.75" customHeight="1" x14ac:dyDescent="0.2">
      <c r="N787" s="363"/>
    </row>
    <row r="788" spans="14:14" ht="15.75" customHeight="1" x14ac:dyDescent="0.2">
      <c r="N788" s="363"/>
    </row>
    <row r="789" spans="14:14" ht="15.75" customHeight="1" x14ac:dyDescent="0.2">
      <c r="N789" s="363"/>
    </row>
    <row r="790" spans="14:14" ht="15.75" customHeight="1" x14ac:dyDescent="0.2">
      <c r="N790" s="363"/>
    </row>
    <row r="791" spans="14:14" ht="15.75" customHeight="1" x14ac:dyDescent="0.2">
      <c r="N791" s="363"/>
    </row>
    <row r="792" spans="14:14" ht="15.75" customHeight="1" x14ac:dyDescent="0.2">
      <c r="N792" s="363"/>
    </row>
    <row r="793" spans="14:14" ht="15.75" customHeight="1" x14ac:dyDescent="0.2">
      <c r="N793" s="363"/>
    </row>
    <row r="794" spans="14:14" ht="15.75" customHeight="1" x14ac:dyDescent="0.2">
      <c r="N794" s="363"/>
    </row>
    <row r="795" spans="14:14" ht="15.75" customHeight="1" x14ac:dyDescent="0.2">
      <c r="N795" s="363"/>
    </row>
    <row r="796" spans="14:14" ht="15.75" customHeight="1" x14ac:dyDescent="0.2">
      <c r="N796" s="363"/>
    </row>
    <row r="797" spans="14:14" ht="15.75" customHeight="1" x14ac:dyDescent="0.2">
      <c r="N797" s="363"/>
    </row>
    <row r="798" spans="14:14" ht="15.75" customHeight="1" x14ac:dyDescent="0.2">
      <c r="N798" s="363"/>
    </row>
    <row r="799" spans="14:14" ht="15.75" customHeight="1" x14ac:dyDescent="0.2">
      <c r="N799" s="363"/>
    </row>
    <row r="800" spans="14:14" ht="15.75" customHeight="1" x14ac:dyDescent="0.2">
      <c r="N800" s="363"/>
    </row>
    <row r="801" spans="14:14" ht="15.75" customHeight="1" x14ac:dyDescent="0.2">
      <c r="N801" s="363"/>
    </row>
    <row r="802" spans="14:14" ht="15.75" customHeight="1" x14ac:dyDescent="0.2">
      <c r="N802" s="363"/>
    </row>
    <row r="803" spans="14:14" ht="15.75" customHeight="1" x14ac:dyDescent="0.2">
      <c r="N803" s="363"/>
    </row>
    <row r="804" spans="14:14" ht="15.75" customHeight="1" x14ac:dyDescent="0.2">
      <c r="N804" s="363"/>
    </row>
    <row r="805" spans="14:14" ht="15.75" customHeight="1" x14ac:dyDescent="0.2">
      <c r="N805" s="363"/>
    </row>
    <row r="806" spans="14:14" ht="15.75" customHeight="1" x14ac:dyDescent="0.2">
      <c r="N806" s="363"/>
    </row>
    <row r="807" spans="14:14" ht="15.75" customHeight="1" x14ac:dyDescent="0.2">
      <c r="N807" s="363"/>
    </row>
    <row r="808" spans="14:14" ht="15.75" customHeight="1" x14ac:dyDescent="0.2">
      <c r="N808" s="363"/>
    </row>
    <row r="809" spans="14:14" ht="15.75" customHeight="1" x14ac:dyDescent="0.2">
      <c r="N809" s="363"/>
    </row>
    <row r="810" spans="14:14" ht="15.75" customHeight="1" x14ac:dyDescent="0.2">
      <c r="N810" s="363"/>
    </row>
    <row r="811" spans="14:14" ht="15.75" customHeight="1" x14ac:dyDescent="0.2">
      <c r="N811" s="363"/>
    </row>
    <row r="812" spans="14:14" ht="15.75" customHeight="1" x14ac:dyDescent="0.2">
      <c r="N812" s="363"/>
    </row>
    <row r="813" spans="14:14" ht="15.75" customHeight="1" x14ac:dyDescent="0.2">
      <c r="N813" s="363"/>
    </row>
    <row r="814" spans="14:14" ht="15.75" customHeight="1" x14ac:dyDescent="0.2">
      <c r="N814" s="363"/>
    </row>
    <row r="815" spans="14:14" ht="15.75" customHeight="1" x14ac:dyDescent="0.2">
      <c r="N815" s="363"/>
    </row>
    <row r="816" spans="14:14" ht="15.75" customHeight="1" x14ac:dyDescent="0.2">
      <c r="N816" s="363"/>
    </row>
    <row r="817" spans="14:14" ht="15.75" customHeight="1" x14ac:dyDescent="0.2">
      <c r="N817" s="363"/>
    </row>
    <row r="818" spans="14:14" ht="15.75" customHeight="1" x14ac:dyDescent="0.2">
      <c r="N818" s="363"/>
    </row>
    <row r="819" spans="14:14" ht="15.75" customHeight="1" x14ac:dyDescent="0.2">
      <c r="N819" s="363"/>
    </row>
    <row r="820" spans="14:14" ht="15.75" customHeight="1" x14ac:dyDescent="0.2">
      <c r="N820" s="363"/>
    </row>
    <row r="821" spans="14:14" ht="15.75" customHeight="1" x14ac:dyDescent="0.2">
      <c r="N821" s="363"/>
    </row>
    <row r="822" spans="14:14" ht="15.75" customHeight="1" x14ac:dyDescent="0.2">
      <c r="N822" s="363"/>
    </row>
    <row r="823" spans="14:14" ht="15.75" customHeight="1" x14ac:dyDescent="0.2">
      <c r="N823" s="363"/>
    </row>
    <row r="824" spans="14:14" ht="15.75" customHeight="1" x14ac:dyDescent="0.2">
      <c r="N824" s="363"/>
    </row>
    <row r="825" spans="14:14" ht="15.75" customHeight="1" x14ac:dyDescent="0.2">
      <c r="N825" s="363"/>
    </row>
    <row r="826" spans="14:14" ht="15.75" customHeight="1" x14ac:dyDescent="0.2">
      <c r="N826" s="363"/>
    </row>
    <row r="827" spans="14:14" ht="15.75" customHeight="1" x14ac:dyDescent="0.2">
      <c r="N827" s="363"/>
    </row>
    <row r="828" spans="14:14" ht="15.75" customHeight="1" x14ac:dyDescent="0.2">
      <c r="N828" s="363"/>
    </row>
    <row r="829" spans="14:14" ht="15.75" customHeight="1" x14ac:dyDescent="0.2">
      <c r="N829" s="363"/>
    </row>
    <row r="830" spans="14:14" ht="15.75" customHeight="1" x14ac:dyDescent="0.2">
      <c r="N830" s="363"/>
    </row>
    <row r="831" spans="14:14" ht="15.75" customHeight="1" x14ac:dyDescent="0.2">
      <c r="N831" s="363"/>
    </row>
    <row r="832" spans="14:14" ht="15.75" customHeight="1" x14ac:dyDescent="0.2">
      <c r="N832" s="363"/>
    </row>
    <row r="833" spans="14:14" ht="15.75" customHeight="1" x14ac:dyDescent="0.2">
      <c r="N833" s="363"/>
    </row>
    <row r="834" spans="14:14" ht="15.75" customHeight="1" x14ac:dyDescent="0.2">
      <c r="N834" s="363"/>
    </row>
    <row r="835" spans="14:14" ht="15.75" customHeight="1" x14ac:dyDescent="0.2">
      <c r="N835" s="363"/>
    </row>
    <row r="836" spans="14:14" ht="15.75" customHeight="1" x14ac:dyDescent="0.2">
      <c r="N836" s="363"/>
    </row>
    <row r="837" spans="14:14" ht="15.75" customHeight="1" x14ac:dyDescent="0.2">
      <c r="N837" s="363"/>
    </row>
    <row r="838" spans="14:14" ht="15.75" customHeight="1" x14ac:dyDescent="0.2">
      <c r="N838" s="363"/>
    </row>
    <row r="839" spans="14:14" ht="15.75" customHeight="1" x14ac:dyDescent="0.2">
      <c r="N839" s="363"/>
    </row>
    <row r="840" spans="14:14" ht="15.75" customHeight="1" x14ac:dyDescent="0.2">
      <c r="N840" s="363"/>
    </row>
    <row r="841" spans="14:14" ht="15.75" customHeight="1" x14ac:dyDescent="0.2">
      <c r="N841" s="363"/>
    </row>
    <row r="842" spans="14:14" ht="15.75" customHeight="1" x14ac:dyDescent="0.2">
      <c r="N842" s="363"/>
    </row>
    <row r="843" spans="14:14" ht="15.75" customHeight="1" x14ac:dyDescent="0.2">
      <c r="N843" s="363"/>
    </row>
    <row r="844" spans="14:14" ht="15.75" customHeight="1" x14ac:dyDescent="0.2">
      <c r="N844" s="363"/>
    </row>
    <row r="845" spans="14:14" ht="15.75" customHeight="1" x14ac:dyDescent="0.2">
      <c r="N845" s="363"/>
    </row>
    <row r="846" spans="14:14" ht="15.75" customHeight="1" x14ac:dyDescent="0.2">
      <c r="N846" s="363"/>
    </row>
    <row r="847" spans="14:14" ht="15.75" customHeight="1" x14ac:dyDescent="0.2">
      <c r="N847" s="363"/>
    </row>
    <row r="848" spans="14:14" ht="15.75" customHeight="1" x14ac:dyDescent="0.2">
      <c r="N848" s="363"/>
    </row>
    <row r="849" spans="14:14" ht="15.75" customHeight="1" x14ac:dyDescent="0.2">
      <c r="N849" s="363"/>
    </row>
    <row r="850" spans="14:14" ht="15.75" customHeight="1" x14ac:dyDescent="0.2">
      <c r="N850" s="363"/>
    </row>
    <row r="851" spans="14:14" ht="15.75" customHeight="1" x14ac:dyDescent="0.2">
      <c r="N851" s="363"/>
    </row>
    <row r="852" spans="14:14" ht="15.75" customHeight="1" x14ac:dyDescent="0.2">
      <c r="N852" s="363"/>
    </row>
    <row r="853" spans="14:14" ht="15.75" customHeight="1" x14ac:dyDescent="0.2">
      <c r="N853" s="363"/>
    </row>
    <row r="854" spans="14:14" ht="15.75" customHeight="1" x14ac:dyDescent="0.2">
      <c r="N854" s="363"/>
    </row>
    <row r="855" spans="14:14" ht="15.75" customHeight="1" x14ac:dyDescent="0.2">
      <c r="N855" s="363"/>
    </row>
    <row r="856" spans="14:14" ht="15.75" customHeight="1" x14ac:dyDescent="0.2">
      <c r="N856" s="363"/>
    </row>
    <row r="857" spans="14:14" ht="15.75" customHeight="1" x14ac:dyDescent="0.2">
      <c r="N857" s="363"/>
    </row>
    <row r="858" spans="14:14" ht="15.75" customHeight="1" x14ac:dyDescent="0.2">
      <c r="N858" s="363"/>
    </row>
    <row r="859" spans="14:14" ht="15.75" customHeight="1" x14ac:dyDescent="0.2">
      <c r="N859" s="363"/>
    </row>
    <row r="860" spans="14:14" ht="15.75" customHeight="1" x14ac:dyDescent="0.2">
      <c r="N860" s="363"/>
    </row>
    <row r="861" spans="14:14" ht="15.75" customHeight="1" x14ac:dyDescent="0.2">
      <c r="N861" s="363"/>
    </row>
    <row r="862" spans="14:14" ht="15.75" customHeight="1" x14ac:dyDescent="0.2">
      <c r="N862" s="363"/>
    </row>
    <row r="863" spans="14:14" ht="15.75" customHeight="1" x14ac:dyDescent="0.2">
      <c r="N863" s="363"/>
    </row>
    <row r="864" spans="14:14" ht="15.75" customHeight="1" x14ac:dyDescent="0.2">
      <c r="N864" s="363"/>
    </row>
    <row r="865" spans="14:14" ht="15.75" customHeight="1" x14ac:dyDescent="0.2">
      <c r="N865" s="363"/>
    </row>
    <row r="866" spans="14:14" ht="15.75" customHeight="1" x14ac:dyDescent="0.2">
      <c r="N866" s="363"/>
    </row>
    <row r="867" spans="14:14" ht="15.75" customHeight="1" x14ac:dyDescent="0.2">
      <c r="N867" s="363"/>
    </row>
    <row r="868" spans="14:14" ht="15.75" customHeight="1" x14ac:dyDescent="0.2">
      <c r="N868" s="363"/>
    </row>
    <row r="869" spans="14:14" ht="15.75" customHeight="1" x14ac:dyDescent="0.2">
      <c r="N869" s="363"/>
    </row>
    <row r="870" spans="14:14" ht="15.75" customHeight="1" x14ac:dyDescent="0.2">
      <c r="N870" s="363"/>
    </row>
    <row r="871" spans="14:14" ht="15.75" customHeight="1" x14ac:dyDescent="0.2">
      <c r="N871" s="363"/>
    </row>
    <row r="872" spans="14:14" ht="15.75" customHeight="1" x14ac:dyDescent="0.2">
      <c r="N872" s="363"/>
    </row>
    <row r="873" spans="14:14" ht="15.75" customHeight="1" x14ac:dyDescent="0.2">
      <c r="N873" s="363"/>
    </row>
    <row r="874" spans="14:14" ht="15.75" customHeight="1" x14ac:dyDescent="0.2">
      <c r="N874" s="363"/>
    </row>
    <row r="875" spans="14:14" ht="15.75" customHeight="1" x14ac:dyDescent="0.2">
      <c r="N875" s="363"/>
    </row>
    <row r="876" spans="14:14" ht="15.75" customHeight="1" x14ac:dyDescent="0.2">
      <c r="N876" s="363"/>
    </row>
    <row r="877" spans="14:14" ht="15.75" customHeight="1" x14ac:dyDescent="0.2">
      <c r="N877" s="363"/>
    </row>
    <row r="878" spans="14:14" ht="15.75" customHeight="1" x14ac:dyDescent="0.2">
      <c r="N878" s="363"/>
    </row>
    <row r="879" spans="14:14" ht="15.75" customHeight="1" x14ac:dyDescent="0.2">
      <c r="N879" s="363"/>
    </row>
    <row r="880" spans="14:14" ht="15.75" customHeight="1" x14ac:dyDescent="0.2">
      <c r="N880" s="363"/>
    </row>
    <row r="881" spans="14:14" ht="15.75" customHeight="1" x14ac:dyDescent="0.2">
      <c r="N881" s="363"/>
    </row>
    <row r="882" spans="14:14" ht="15.75" customHeight="1" x14ac:dyDescent="0.2">
      <c r="N882" s="363"/>
    </row>
    <row r="883" spans="14:14" ht="15.75" customHeight="1" x14ac:dyDescent="0.2">
      <c r="N883" s="363"/>
    </row>
    <row r="884" spans="14:14" ht="15.75" customHeight="1" x14ac:dyDescent="0.2">
      <c r="N884" s="363"/>
    </row>
    <row r="885" spans="14:14" ht="15.75" customHeight="1" x14ac:dyDescent="0.2">
      <c r="N885" s="363"/>
    </row>
    <row r="886" spans="14:14" ht="15.75" customHeight="1" x14ac:dyDescent="0.2">
      <c r="N886" s="363"/>
    </row>
    <row r="887" spans="14:14" ht="15.75" customHeight="1" x14ac:dyDescent="0.2">
      <c r="N887" s="363"/>
    </row>
    <row r="888" spans="14:14" ht="15.75" customHeight="1" x14ac:dyDescent="0.2">
      <c r="N888" s="363"/>
    </row>
    <row r="889" spans="14:14" ht="15.75" customHeight="1" x14ac:dyDescent="0.2">
      <c r="N889" s="363"/>
    </row>
    <row r="890" spans="14:14" ht="15.75" customHeight="1" x14ac:dyDescent="0.2">
      <c r="N890" s="363"/>
    </row>
    <row r="891" spans="14:14" ht="15.75" customHeight="1" x14ac:dyDescent="0.2">
      <c r="N891" s="363"/>
    </row>
    <row r="892" spans="14:14" ht="15.75" customHeight="1" x14ac:dyDescent="0.2">
      <c r="N892" s="363"/>
    </row>
    <row r="893" spans="14:14" ht="15.75" customHeight="1" x14ac:dyDescent="0.2">
      <c r="N893" s="363"/>
    </row>
    <row r="894" spans="14:14" ht="15.75" customHeight="1" x14ac:dyDescent="0.2">
      <c r="N894" s="363"/>
    </row>
    <row r="895" spans="14:14" ht="15.75" customHeight="1" x14ac:dyDescent="0.2">
      <c r="N895" s="363"/>
    </row>
    <row r="896" spans="14:14" ht="15.75" customHeight="1" x14ac:dyDescent="0.2">
      <c r="N896" s="363"/>
    </row>
    <row r="897" spans="14:14" ht="15.75" customHeight="1" x14ac:dyDescent="0.2">
      <c r="N897" s="363"/>
    </row>
    <row r="898" spans="14:14" ht="15.75" customHeight="1" x14ac:dyDescent="0.2">
      <c r="N898" s="363"/>
    </row>
    <row r="899" spans="14:14" ht="15.75" customHeight="1" x14ac:dyDescent="0.2">
      <c r="N899" s="363"/>
    </row>
    <row r="900" spans="14:14" ht="15.75" customHeight="1" x14ac:dyDescent="0.2">
      <c r="N900" s="363"/>
    </row>
    <row r="901" spans="14:14" ht="15.75" customHeight="1" x14ac:dyDescent="0.2">
      <c r="N901" s="363"/>
    </row>
    <row r="902" spans="14:14" ht="15.75" customHeight="1" x14ac:dyDescent="0.2">
      <c r="N902" s="363"/>
    </row>
    <row r="903" spans="14:14" ht="15.75" customHeight="1" x14ac:dyDescent="0.2">
      <c r="N903" s="363"/>
    </row>
    <row r="904" spans="14:14" ht="15.75" customHeight="1" x14ac:dyDescent="0.2">
      <c r="N904" s="363"/>
    </row>
    <row r="905" spans="14:14" ht="15.75" customHeight="1" x14ac:dyDescent="0.2">
      <c r="N905" s="363"/>
    </row>
    <row r="906" spans="14:14" ht="15.75" customHeight="1" x14ac:dyDescent="0.2">
      <c r="N906" s="363"/>
    </row>
    <row r="907" spans="14:14" ht="15.75" customHeight="1" x14ac:dyDescent="0.2">
      <c r="N907" s="363"/>
    </row>
    <row r="908" spans="14:14" ht="15.75" customHeight="1" x14ac:dyDescent="0.2">
      <c r="N908" s="363"/>
    </row>
    <row r="909" spans="14:14" ht="15.75" customHeight="1" x14ac:dyDescent="0.2">
      <c r="N909" s="363"/>
    </row>
    <row r="910" spans="14:14" ht="15.75" customHeight="1" x14ac:dyDescent="0.2">
      <c r="N910" s="363"/>
    </row>
    <row r="911" spans="14:14" ht="15.75" customHeight="1" x14ac:dyDescent="0.2">
      <c r="N911" s="363"/>
    </row>
    <row r="912" spans="14:14" ht="15.75" customHeight="1" x14ac:dyDescent="0.2">
      <c r="N912" s="363"/>
    </row>
    <row r="913" spans="14:14" ht="15.75" customHeight="1" x14ac:dyDescent="0.2">
      <c r="N913" s="363"/>
    </row>
    <row r="914" spans="14:14" ht="15.75" customHeight="1" x14ac:dyDescent="0.2">
      <c r="N914" s="363"/>
    </row>
    <row r="915" spans="14:14" ht="15.75" customHeight="1" x14ac:dyDescent="0.2">
      <c r="N915" s="363"/>
    </row>
    <row r="916" spans="14:14" ht="15.75" customHeight="1" x14ac:dyDescent="0.2">
      <c r="N916" s="363"/>
    </row>
    <row r="917" spans="14:14" ht="15.75" customHeight="1" x14ac:dyDescent="0.2">
      <c r="N917" s="363"/>
    </row>
    <row r="918" spans="14:14" ht="15.75" customHeight="1" x14ac:dyDescent="0.2">
      <c r="N918" s="363"/>
    </row>
    <row r="919" spans="14:14" ht="15.75" customHeight="1" x14ac:dyDescent="0.2">
      <c r="N919" s="363"/>
    </row>
    <row r="920" spans="14:14" ht="15.75" customHeight="1" x14ac:dyDescent="0.2">
      <c r="N920" s="363"/>
    </row>
    <row r="921" spans="14:14" ht="15.75" customHeight="1" x14ac:dyDescent="0.2">
      <c r="N921" s="363"/>
    </row>
    <row r="922" spans="14:14" ht="15.75" customHeight="1" x14ac:dyDescent="0.2">
      <c r="N922" s="363"/>
    </row>
    <row r="923" spans="14:14" ht="15.75" customHeight="1" x14ac:dyDescent="0.2">
      <c r="N923" s="363"/>
    </row>
    <row r="924" spans="14:14" ht="15.75" customHeight="1" x14ac:dyDescent="0.2">
      <c r="N924" s="363"/>
    </row>
    <row r="925" spans="14:14" ht="15.75" customHeight="1" x14ac:dyDescent="0.2">
      <c r="N925" s="363"/>
    </row>
    <row r="926" spans="14:14" ht="15.75" customHeight="1" x14ac:dyDescent="0.2">
      <c r="N926" s="363"/>
    </row>
    <row r="927" spans="14:14" ht="15.75" customHeight="1" x14ac:dyDescent="0.2">
      <c r="N927" s="363"/>
    </row>
    <row r="928" spans="14:14" ht="15.75" customHeight="1" x14ac:dyDescent="0.2">
      <c r="N928" s="363"/>
    </row>
    <row r="929" spans="14:14" ht="15.75" customHeight="1" x14ac:dyDescent="0.2">
      <c r="N929" s="363"/>
    </row>
    <row r="930" spans="14:14" ht="15.75" customHeight="1" x14ac:dyDescent="0.2">
      <c r="N930" s="363"/>
    </row>
    <row r="931" spans="14:14" ht="15.75" customHeight="1" x14ac:dyDescent="0.2">
      <c r="N931" s="363"/>
    </row>
    <row r="932" spans="14:14" ht="15.75" customHeight="1" x14ac:dyDescent="0.2">
      <c r="N932" s="363"/>
    </row>
    <row r="933" spans="14:14" ht="15.75" customHeight="1" x14ac:dyDescent="0.2">
      <c r="N933" s="363"/>
    </row>
    <row r="934" spans="14:14" ht="15.75" customHeight="1" x14ac:dyDescent="0.2">
      <c r="N934" s="363"/>
    </row>
    <row r="935" spans="14:14" ht="15.75" customHeight="1" x14ac:dyDescent="0.2">
      <c r="N935" s="363"/>
    </row>
    <row r="936" spans="14:14" ht="15.75" customHeight="1" x14ac:dyDescent="0.2">
      <c r="N936" s="363"/>
    </row>
    <row r="937" spans="14:14" ht="15.75" customHeight="1" x14ac:dyDescent="0.2">
      <c r="N937" s="363"/>
    </row>
    <row r="938" spans="14:14" ht="15.75" customHeight="1" x14ac:dyDescent="0.2">
      <c r="N938" s="363"/>
    </row>
    <row r="939" spans="14:14" ht="15.75" customHeight="1" x14ac:dyDescent="0.2">
      <c r="N939" s="363"/>
    </row>
    <row r="940" spans="14:14" ht="15.75" customHeight="1" x14ac:dyDescent="0.2">
      <c r="N940" s="363"/>
    </row>
    <row r="941" spans="14:14" ht="15.75" customHeight="1" x14ac:dyDescent="0.2">
      <c r="N941" s="363"/>
    </row>
    <row r="942" spans="14:14" ht="15.75" customHeight="1" x14ac:dyDescent="0.2">
      <c r="N942" s="363"/>
    </row>
    <row r="943" spans="14:14" ht="15.75" customHeight="1" x14ac:dyDescent="0.2">
      <c r="N943" s="363"/>
    </row>
    <row r="944" spans="14:14" ht="15.75" customHeight="1" x14ac:dyDescent="0.2">
      <c r="N944" s="363"/>
    </row>
    <row r="945" spans="14:14" ht="15.75" customHeight="1" x14ac:dyDescent="0.2">
      <c r="N945" s="363"/>
    </row>
    <row r="946" spans="14:14" ht="15.75" customHeight="1" x14ac:dyDescent="0.2">
      <c r="N946" s="363"/>
    </row>
    <row r="947" spans="14:14" ht="15.75" customHeight="1" x14ac:dyDescent="0.2">
      <c r="N947" s="363"/>
    </row>
    <row r="948" spans="14:14" ht="15.75" customHeight="1" x14ac:dyDescent="0.2">
      <c r="N948" s="363"/>
    </row>
    <row r="949" spans="14:14" ht="15.75" customHeight="1" x14ac:dyDescent="0.2">
      <c r="N949" s="363"/>
    </row>
    <row r="950" spans="14:14" ht="15.75" customHeight="1" x14ac:dyDescent="0.2">
      <c r="N950" s="363"/>
    </row>
    <row r="951" spans="14:14" ht="15.75" customHeight="1" x14ac:dyDescent="0.2">
      <c r="N951" s="363"/>
    </row>
    <row r="952" spans="14:14" ht="15.75" customHeight="1" x14ac:dyDescent="0.2">
      <c r="N952" s="363"/>
    </row>
    <row r="953" spans="14:14" ht="15.75" customHeight="1" x14ac:dyDescent="0.2">
      <c r="N953" s="363"/>
    </row>
    <row r="954" spans="14:14" ht="15.75" customHeight="1" x14ac:dyDescent="0.2">
      <c r="N954" s="363"/>
    </row>
    <row r="955" spans="14:14" ht="15.75" customHeight="1" x14ac:dyDescent="0.2">
      <c r="N955" s="363"/>
    </row>
    <row r="956" spans="14:14" ht="15.75" customHeight="1" x14ac:dyDescent="0.2">
      <c r="N956" s="363"/>
    </row>
    <row r="957" spans="14:14" ht="15.75" customHeight="1" x14ac:dyDescent="0.2">
      <c r="N957" s="363"/>
    </row>
    <row r="958" spans="14:14" ht="15.75" customHeight="1" x14ac:dyDescent="0.2">
      <c r="N958" s="363"/>
    </row>
    <row r="959" spans="14:14" ht="15.75" customHeight="1" x14ac:dyDescent="0.2">
      <c r="N959" s="363"/>
    </row>
    <row r="960" spans="14:14" ht="15.75" customHeight="1" x14ac:dyDescent="0.2">
      <c r="N960" s="363"/>
    </row>
    <row r="961" spans="14:14" ht="15.75" customHeight="1" x14ac:dyDescent="0.2">
      <c r="N961" s="363"/>
    </row>
    <row r="962" spans="14:14" ht="15.75" customHeight="1" x14ac:dyDescent="0.2">
      <c r="N962" s="363"/>
    </row>
    <row r="963" spans="14:14" ht="15.75" customHeight="1" x14ac:dyDescent="0.2">
      <c r="N963" s="363"/>
    </row>
    <row r="964" spans="14:14" ht="15.75" customHeight="1" x14ac:dyDescent="0.2">
      <c r="N964" s="363"/>
    </row>
    <row r="965" spans="14:14" ht="15.75" customHeight="1" x14ac:dyDescent="0.2">
      <c r="N965" s="363"/>
    </row>
    <row r="966" spans="14:14" ht="15.75" customHeight="1" x14ac:dyDescent="0.2">
      <c r="N966" s="363"/>
    </row>
    <row r="967" spans="14:14" ht="15.75" customHeight="1" x14ac:dyDescent="0.2">
      <c r="N967" s="363"/>
    </row>
    <row r="968" spans="14:14" ht="15.75" customHeight="1" x14ac:dyDescent="0.2">
      <c r="N968" s="363"/>
    </row>
    <row r="969" spans="14:14" ht="15.75" customHeight="1" x14ac:dyDescent="0.2">
      <c r="N969" s="363"/>
    </row>
    <row r="970" spans="14:14" ht="15.75" customHeight="1" x14ac:dyDescent="0.2">
      <c r="N970" s="363"/>
    </row>
    <row r="971" spans="14:14" ht="15.75" customHeight="1" x14ac:dyDescent="0.2">
      <c r="N971" s="363"/>
    </row>
    <row r="972" spans="14:14" ht="15.75" customHeight="1" x14ac:dyDescent="0.2">
      <c r="N972" s="363"/>
    </row>
    <row r="973" spans="14:14" ht="15.75" customHeight="1" x14ac:dyDescent="0.2">
      <c r="N973" s="363"/>
    </row>
    <row r="974" spans="14:14" ht="15.75" customHeight="1" x14ac:dyDescent="0.2">
      <c r="N974" s="363"/>
    </row>
    <row r="975" spans="14:14" ht="15.75" customHeight="1" x14ac:dyDescent="0.2">
      <c r="N975" s="363"/>
    </row>
    <row r="976" spans="14:14" ht="15.75" customHeight="1" x14ac:dyDescent="0.2">
      <c r="N976" s="363"/>
    </row>
    <row r="977" spans="14:14" ht="15.75" customHeight="1" x14ac:dyDescent="0.2">
      <c r="N977" s="363"/>
    </row>
    <row r="978" spans="14:14" ht="15.75" customHeight="1" x14ac:dyDescent="0.2">
      <c r="N978" s="363"/>
    </row>
    <row r="979" spans="14:14" ht="15.75" customHeight="1" x14ac:dyDescent="0.2">
      <c r="N979" s="363"/>
    </row>
    <row r="980" spans="14:14" ht="15.75" customHeight="1" x14ac:dyDescent="0.2">
      <c r="N980" s="363"/>
    </row>
    <row r="981" spans="14:14" ht="15.75" customHeight="1" x14ac:dyDescent="0.2">
      <c r="N981" s="363"/>
    </row>
    <row r="982" spans="14:14" ht="15.75" customHeight="1" x14ac:dyDescent="0.2">
      <c r="N982" s="363"/>
    </row>
    <row r="983" spans="14:14" ht="15.75" customHeight="1" x14ac:dyDescent="0.2">
      <c r="N983" s="363"/>
    </row>
    <row r="984" spans="14:14" ht="15.75" customHeight="1" x14ac:dyDescent="0.2">
      <c r="N984" s="363"/>
    </row>
    <row r="985" spans="14:14" ht="15.75" customHeight="1" x14ac:dyDescent="0.2">
      <c r="N985" s="363"/>
    </row>
    <row r="986" spans="14:14" ht="15.75" customHeight="1" x14ac:dyDescent="0.2">
      <c r="N986" s="363"/>
    </row>
    <row r="987" spans="14:14" ht="15.75" customHeight="1" x14ac:dyDescent="0.2">
      <c r="N987" s="363"/>
    </row>
    <row r="988" spans="14:14" ht="15.75" customHeight="1" x14ac:dyDescent="0.2">
      <c r="N988" s="363"/>
    </row>
    <row r="989" spans="14:14" ht="15.75" customHeight="1" x14ac:dyDescent="0.2">
      <c r="N989" s="363"/>
    </row>
    <row r="990" spans="14:14" ht="15.75" customHeight="1" x14ac:dyDescent="0.2">
      <c r="N990" s="363"/>
    </row>
    <row r="991" spans="14:14" ht="15.75" customHeight="1" x14ac:dyDescent="0.2">
      <c r="N991" s="363"/>
    </row>
    <row r="992" spans="14:14" ht="15.75" customHeight="1" x14ac:dyDescent="0.2">
      <c r="N992" s="363"/>
    </row>
    <row r="993" spans="14:14" ht="15.75" customHeight="1" x14ac:dyDescent="0.2">
      <c r="N993" s="363"/>
    </row>
    <row r="994" spans="14:14" ht="15.75" customHeight="1" x14ac:dyDescent="0.2">
      <c r="N994" s="363"/>
    </row>
    <row r="995" spans="14:14" ht="15.75" customHeight="1" x14ac:dyDescent="0.2">
      <c r="N995" s="363"/>
    </row>
    <row r="996" spans="14:14" ht="15.75" customHeight="1" x14ac:dyDescent="0.2">
      <c r="N996" s="363"/>
    </row>
    <row r="997" spans="14:14" ht="15.75" customHeight="1" x14ac:dyDescent="0.2">
      <c r="N997" s="363"/>
    </row>
    <row r="998" spans="14:14" ht="15.75" customHeight="1" x14ac:dyDescent="0.2">
      <c r="N998" s="363"/>
    </row>
    <row r="999" spans="14:14" ht="15.75" customHeight="1" x14ac:dyDescent="0.2">
      <c r="N999" s="36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B6295-D8BB-493A-BB85-2AFB97251BDC}">
  <sheetPr>
    <tabColor rgb="FF31859B"/>
  </sheetPr>
  <dimension ref="A1:AP989"/>
  <sheetViews>
    <sheetView topLeftCell="O1" zoomScale="55" zoomScaleNormal="55" workbookViewId="0">
      <selection activeCell="S3" sqref="S3"/>
    </sheetView>
  </sheetViews>
  <sheetFormatPr baseColWidth="10" defaultColWidth="11.25" defaultRowHeight="73.150000000000006" customHeight="1" x14ac:dyDescent="0.2"/>
  <cols>
    <col min="1" max="1" width="21.75" style="580" customWidth="1"/>
    <col min="2" max="2" width="14.25" style="52" customWidth="1"/>
    <col min="3" max="3" width="21.375" style="52" customWidth="1"/>
    <col min="4" max="4" width="61" style="52" customWidth="1"/>
    <col min="5" max="5" width="17.875" style="52" customWidth="1"/>
    <col min="6" max="6" width="26.25" style="52" customWidth="1"/>
    <col min="7" max="7" width="23.125" style="52" customWidth="1"/>
    <col min="8" max="8" width="18.75" style="52" customWidth="1"/>
    <col min="9" max="12" width="11.25" style="52"/>
    <col min="13" max="13" width="24.5" style="52" customWidth="1"/>
    <col min="14" max="18" width="11.25" style="52"/>
    <col min="19" max="19" width="29" style="52" customWidth="1"/>
    <col min="20" max="16384" width="11.25" style="52"/>
  </cols>
  <sheetData>
    <row r="1" spans="1:42" ht="55.5" customHeight="1" x14ac:dyDescent="0.2">
      <c r="F1" s="403" t="s">
        <v>0</v>
      </c>
      <c r="G1" s="403" t="s">
        <v>0</v>
      </c>
      <c r="H1" s="403" t="s">
        <v>0</v>
      </c>
      <c r="I1" s="404"/>
      <c r="J1" s="404"/>
      <c r="K1" s="404"/>
      <c r="L1" s="404"/>
      <c r="M1" s="403" t="s">
        <v>0</v>
      </c>
    </row>
    <row r="2" spans="1:42" ht="41.25" customHeight="1" x14ac:dyDescent="0.2">
      <c r="A2" s="571" t="s">
        <v>1</v>
      </c>
      <c r="B2" s="89" t="s">
        <v>2</v>
      </c>
      <c r="C2" s="89"/>
      <c r="D2" s="89" t="s">
        <v>4</v>
      </c>
      <c r="E2" s="90" t="s">
        <v>5</v>
      </c>
      <c r="F2" s="405" t="s">
        <v>6</v>
      </c>
      <c r="G2" s="405" t="s">
        <v>7</v>
      </c>
      <c r="H2" s="405" t="s">
        <v>8</v>
      </c>
      <c r="I2" s="406" t="s">
        <v>9</v>
      </c>
      <c r="J2" s="406" t="s">
        <v>10</v>
      </c>
      <c r="K2" s="406" t="s">
        <v>11</v>
      </c>
      <c r="L2" s="406" t="s">
        <v>12</v>
      </c>
      <c r="M2" s="406" t="s">
        <v>13</v>
      </c>
      <c r="N2" s="91" t="s">
        <v>14</v>
      </c>
      <c r="O2" s="89" t="s">
        <v>15</v>
      </c>
      <c r="P2" s="92" t="s">
        <v>16</v>
      </c>
      <c r="Q2" s="92" t="s">
        <v>17</v>
      </c>
      <c r="R2" s="92" t="s">
        <v>18</v>
      </c>
      <c r="S2" s="92" t="s">
        <v>19</v>
      </c>
      <c r="T2" s="93" t="s">
        <v>20</v>
      </c>
      <c r="U2" s="94" t="s">
        <v>21</v>
      </c>
      <c r="V2" s="94" t="s">
        <v>22</v>
      </c>
      <c r="W2" s="95"/>
      <c r="X2" s="95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</row>
    <row r="3" spans="1:42" ht="63" x14ac:dyDescent="0.2">
      <c r="A3" s="554"/>
      <c r="B3" s="170"/>
      <c r="C3" s="170"/>
      <c r="D3" s="170" t="s">
        <v>143</v>
      </c>
      <c r="E3" s="178">
        <f>F3+G3+H3+M3</f>
        <v>360</v>
      </c>
      <c r="F3" s="178">
        <f>F17+F21+F26+F31+F36</f>
        <v>80</v>
      </c>
      <c r="G3" s="178">
        <f t="shared" ref="G3:H3" si="0">G17+G21+G26+G31+G36</f>
        <v>280</v>
      </c>
      <c r="H3" s="178">
        <f t="shared" si="0"/>
        <v>0</v>
      </c>
      <c r="I3" s="179"/>
      <c r="J3" s="179"/>
      <c r="K3" s="178">
        <v>72</v>
      </c>
      <c r="L3" s="178">
        <v>6</v>
      </c>
      <c r="M3" s="178">
        <f t="shared" ref="M3" si="1">M17+M21+M26+M31+M36</f>
        <v>0</v>
      </c>
      <c r="N3" s="180"/>
      <c r="O3" s="178">
        <f t="shared" ref="O3" si="2">O17+O21+O26+O31+O36</f>
        <v>30</v>
      </c>
      <c r="P3" s="170"/>
      <c r="Q3" s="170"/>
      <c r="R3" s="181"/>
      <c r="S3" s="617" t="s">
        <v>94</v>
      </c>
      <c r="T3" s="181"/>
      <c r="U3" s="181"/>
      <c r="V3" s="181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</row>
    <row r="4" spans="1:42" ht="15.6" customHeight="1" x14ac:dyDescent="0.2">
      <c r="A4" s="568"/>
      <c r="B4" s="182" t="s">
        <v>27</v>
      </c>
      <c r="C4" s="182"/>
      <c r="D4" s="172" t="s">
        <v>144</v>
      </c>
      <c r="E4" s="183">
        <v>77</v>
      </c>
      <c r="F4" s="183">
        <v>24</v>
      </c>
      <c r="G4" s="183">
        <v>50</v>
      </c>
      <c r="H4" s="183">
        <v>0</v>
      </c>
      <c r="I4" s="183"/>
      <c r="J4" s="183"/>
      <c r="K4" s="183">
        <v>12</v>
      </c>
      <c r="L4" s="183">
        <v>86</v>
      </c>
      <c r="M4" s="183">
        <v>3</v>
      </c>
      <c r="N4" s="184"/>
      <c r="O4" s="185">
        <v>14</v>
      </c>
      <c r="P4" s="186"/>
      <c r="Q4" s="186"/>
      <c r="R4" s="186"/>
      <c r="S4" s="186" t="s">
        <v>29</v>
      </c>
      <c r="T4" s="186" t="s">
        <v>29</v>
      </c>
      <c r="U4" s="187"/>
      <c r="V4" s="187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</row>
    <row r="5" spans="1:42" ht="15.6" customHeight="1" x14ac:dyDescent="0.2">
      <c r="A5" s="587" t="s">
        <v>51</v>
      </c>
      <c r="B5" s="582" t="s">
        <v>30</v>
      </c>
      <c r="C5" s="175"/>
      <c r="D5" s="171" t="s">
        <v>145</v>
      </c>
      <c r="E5" s="188"/>
      <c r="F5" s="189">
        <v>12</v>
      </c>
      <c r="G5" s="189">
        <v>30</v>
      </c>
      <c r="H5" s="188"/>
      <c r="I5" s="188" t="s">
        <v>42</v>
      </c>
      <c r="J5" s="188"/>
      <c r="K5" s="188">
        <v>12</v>
      </c>
      <c r="L5" s="188">
        <v>6</v>
      </c>
      <c r="M5" s="188"/>
      <c r="N5" s="176">
        <v>0.25</v>
      </c>
      <c r="O5" s="176"/>
      <c r="P5" s="190">
        <v>3</v>
      </c>
      <c r="Q5" s="190" t="s">
        <v>33</v>
      </c>
      <c r="R5" s="191"/>
      <c r="S5" s="191" t="s">
        <v>34</v>
      </c>
      <c r="T5" s="192" t="s">
        <v>146</v>
      </c>
      <c r="U5" s="193" t="s">
        <v>36</v>
      </c>
      <c r="V5" s="193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</row>
    <row r="6" spans="1:42" ht="15.6" customHeight="1" x14ac:dyDescent="0.2">
      <c r="A6" s="587" t="s">
        <v>51</v>
      </c>
      <c r="B6" s="582" t="s">
        <v>30</v>
      </c>
      <c r="C6" s="175"/>
      <c r="D6" s="171" t="s">
        <v>147</v>
      </c>
      <c r="E6" s="189"/>
      <c r="F6" s="189">
        <v>12</v>
      </c>
      <c r="G6" s="189">
        <v>20</v>
      </c>
      <c r="H6" s="188"/>
      <c r="I6" s="188"/>
      <c r="J6" s="188"/>
      <c r="K6" s="188"/>
      <c r="L6" s="188">
        <v>80</v>
      </c>
      <c r="M6" s="188">
        <v>3</v>
      </c>
      <c r="N6" s="176">
        <v>0.25</v>
      </c>
      <c r="O6" s="176"/>
      <c r="P6" s="190">
        <v>3</v>
      </c>
      <c r="Q6" s="190" t="s">
        <v>33</v>
      </c>
      <c r="R6" s="191"/>
      <c r="S6" s="191" t="s">
        <v>34</v>
      </c>
      <c r="T6" s="192" t="s">
        <v>146</v>
      </c>
      <c r="U6" s="193" t="s">
        <v>36</v>
      </c>
      <c r="V6" s="193" t="s">
        <v>101</v>
      </c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</row>
    <row r="7" spans="1:42" ht="15.6" customHeight="1" x14ac:dyDescent="0.2">
      <c r="A7" s="587" t="s">
        <v>51</v>
      </c>
      <c r="B7" s="583" t="s">
        <v>27</v>
      </c>
      <c r="C7" s="182"/>
      <c r="D7" s="195" t="s">
        <v>148</v>
      </c>
      <c r="E7" s="183">
        <v>84</v>
      </c>
      <c r="F7" s="183">
        <v>24</v>
      </c>
      <c r="G7" s="183">
        <v>60</v>
      </c>
      <c r="H7" s="183">
        <v>0</v>
      </c>
      <c r="I7" s="183"/>
      <c r="J7" s="183"/>
      <c r="K7" s="183">
        <v>24</v>
      </c>
      <c r="L7" s="183"/>
      <c r="M7" s="183"/>
      <c r="N7" s="184"/>
      <c r="O7" s="185">
        <v>9</v>
      </c>
      <c r="P7" s="186"/>
      <c r="Q7" s="186"/>
      <c r="R7" s="186"/>
      <c r="S7" s="186" t="s">
        <v>29</v>
      </c>
      <c r="T7" s="186" t="s">
        <v>29</v>
      </c>
      <c r="U7" s="187"/>
      <c r="V7" s="187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</row>
    <row r="8" spans="1:42" ht="15.6" customHeight="1" x14ac:dyDescent="0.2">
      <c r="A8" s="587" t="s">
        <v>51</v>
      </c>
      <c r="B8" s="582" t="s">
        <v>64</v>
      </c>
      <c r="C8" s="175"/>
      <c r="D8" s="171" t="s">
        <v>149</v>
      </c>
      <c r="E8" s="188"/>
      <c r="F8" s="189">
        <v>12</v>
      </c>
      <c r="G8" s="189">
        <v>30</v>
      </c>
      <c r="H8" s="188"/>
      <c r="I8" s="188"/>
      <c r="J8" s="188"/>
      <c r="K8" s="188">
        <v>12</v>
      </c>
      <c r="L8" s="188"/>
      <c r="M8" s="188"/>
      <c r="N8" s="196">
        <v>0.33333333329999998</v>
      </c>
      <c r="O8" s="197"/>
      <c r="P8" s="190">
        <v>3</v>
      </c>
      <c r="Q8" s="190" t="s">
        <v>33</v>
      </c>
      <c r="R8" s="191"/>
      <c r="S8" s="191" t="s">
        <v>34</v>
      </c>
      <c r="T8" s="192" t="s">
        <v>146</v>
      </c>
      <c r="U8" s="193" t="s">
        <v>36</v>
      </c>
      <c r="V8" s="193" t="s">
        <v>101</v>
      </c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</row>
    <row r="9" spans="1:42" ht="15.6" customHeight="1" x14ac:dyDescent="0.2">
      <c r="A9" s="587" t="s">
        <v>51</v>
      </c>
      <c r="B9" s="582" t="s">
        <v>64</v>
      </c>
      <c r="C9" s="175"/>
      <c r="D9" s="171" t="s">
        <v>91</v>
      </c>
      <c r="E9" s="188"/>
      <c r="F9" s="189">
        <v>12</v>
      </c>
      <c r="G9" s="189">
        <v>30</v>
      </c>
      <c r="H9" s="188"/>
      <c r="I9" s="188" t="s">
        <v>42</v>
      </c>
      <c r="J9" s="188"/>
      <c r="K9" s="188">
        <v>12</v>
      </c>
      <c r="L9" s="188"/>
      <c r="M9" s="188"/>
      <c r="N9" s="196">
        <v>0.33333333329999998</v>
      </c>
      <c r="O9" s="197"/>
      <c r="P9" s="190">
        <v>3</v>
      </c>
      <c r="Q9" s="190" t="s">
        <v>33</v>
      </c>
      <c r="R9" s="191"/>
      <c r="S9" s="191" t="s">
        <v>34</v>
      </c>
      <c r="T9" s="192" t="s">
        <v>146</v>
      </c>
      <c r="U9" s="193" t="s">
        <v>36</v>
      </c>
      <c r="V9" s="193" t="s">
        <v>101</v>
      </c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</row>
    <row r="10" spans="1:42" ht="15.6" customHeight="1" x14ac:dyDescent="0.2">
      <c r="A10" s="587" t="s">
        <v>51</v>
      </c>
      <c r="B10" s="582" t="s">
        <v>64</v>
      </c>
      <c r="C10" s="175"/>
      <c r="D10" s="171" t="s">
        <v>150</v>
      </c>
      <c r="E10" s="188"/>
      <c r="F10" s="189">
        <v>12</v>
      </c>
      <c r="G10" s="189">
        <v>30</v>
      </c>
      <c r="H10" s="188"/>
      <c r="I10" s="188" t="s">
        <v>42</v>
      </c>
      <c r="J10" s="188"/>
      <c r="K10" s="188">
        <v>12</v>
      </c>
      <c r="L10" s="188"/>
      <c r="M10" s="188"/>
      <c r="N10" s="196">
        <v>0.33333333329999998</v>
      </c>
      <c r="O10" s="197"/>
      <c r="P10" s="190">
        <v>3</v>
      </c>
      <c r="Q10" s="190" t="s">
        <v>33</v>
      </c>
      <c r="R10" s="191"/>
      <c r="S10" s="191" t="s">
        <v>34</v>
      </c>
      <c r="T10" s="192" t="s">
        <v>146</v>
      </c>
      <c r="U10" s="193" t="s">
        <v>36</v>
      </c>
      <c r="V10" s="193" t="s">
        <v>101</v>
      </c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</row>
    <row r="11" spans="1:42" ht="15.6" customHeight="1" x14ac:dyDescent="0.2">
      <c r="A11" s="587" t="s">
        <v>51</v>
      </c>
      <c r="B11" s="583" t="s">
        <v>27</v>
      </c>
      <c r="C11" s="182"/>
      <c r="D11" s="172" t="s">
        <v>151</v>
      </c>
      <c r="E11" s="183">
        <v>48</v>
      </c>
      <c r="F11" s="183">
        <v>0</v>
      </c>
      <c r="G11" s="183">
        <v>48</v>
      </c>
      <c r="H11" s="183">
        <v>0</v>
      </c>
      <c r="I11" s="183"/>
      <c r="J11" s="183"/>
      <c r="K11" s="183">
        <v>0</v>
      </c>
      <c r="L11" s="183">
        <v>4</v>
      </c>
      <c r="M11" s="183"/>
      <c r="N11" s="184"/>
      <c r="O11" s="185">
        <v>4</v>
      </c>
      <c r="P11" s="186"/>
      <c r="Q11" s="186"/>
      <c r="R11" s="186"/>
      <c r="S11" s="186" t="s">
        <v>29</v>
      </c>
      <c r="T11" s="186" t="s">
        <v>29</v>
      </c>
      <c r="U11" s="187"/>
      <c r="V11" s="187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</row>
    <row r="12" spans="1:42" ht="15.6" customHeight="1" x14ac:dyDescent="0.2">
      <c r="A12" s="587" t="s">
        <v>51</v>
      </c>
      <c r="B12" s="584" t="s">
        <v>30</v>
      </c>
      <c r="C12" s="176"/>
      <c r="D12" s="198" t="s">
        <v>152</v>
      </c>
      <c r="E12" s="199"/>
      <c r="F12" s="199"/>
      <c r="G12" s="199">
        <v>24</v>
      </c>
      <c r="H12" s="200"/>
      <c r="I12" s="200"/>
      <c r="J12" s="200"/>
      <c r="K12" s="200"/>
      <c r="L12" s="200">
        <v>4</v>
      </c>
      <c r="M12" s="200"/>
      <c r="N12" s="176">
        <v>0.5</v>
      </c>
      <c r="O12" s="176"/>
      <c r="P12" s="191">
        <v>2</v>
      </c>
      <c r="Q12" s="190" t="s">
        <v>33</v>
      </c>
      <c r="R12" s="191"/>
      <c r="S12" s="191" t="s">
        <v>34</v>
      </c>
      <c r="T12" s="192" t="s">
        <v>29</v>
      </c>
      <c r="U12" s="193" t="s">
        <v>36</v>
      </c>
      <c r="V12" s="193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</row>
    <row r="13" spans="1:42" ht="15.6" customHeight="1" x14ac:dyDescent="0.2">
      <c r="A13" s="587" t="s">
        <v>51</v>
      </c>
      <c r="B13" s="584" t="s">
        <v>30</v>
      </c>
      <c r="C13" s="176"/>
      <c r="D13" s="201" t="s">
        <v>153</v>
      </c>
      <c r="E13" s="199"/>
      <c r="F13" s="199"/>
      <c r="G13" s="199">
        <v>14</v>
      </c>
      <c r="H13" s="200"/>
      <c r="I13" s="200"/>
      <c r="J13" s="200"/>
      <c r="K13" s="200"/>
      <c r="L13" s="200"/>
      <c r="M13" s="200"/>
      <c r="N13" s="176">
        <v>0.25</v>
      </c>
      <c r="O13" s="176"/>
      <c r="P13" s="191">
        <v>2</v>
      </c>
      <c r="Q13" s="190" t="s">
        <v>33</v>
      </c>
      <c r="R13" s="191"/>
      <c r="S13" s="191" t="s">
        <v>34</v>
      </c>
      <c r="T13" s="192" t="s">
        <v>29</v>
      </c>
      <c r="U13" s="193" t="s">
        <v>36</v>
      </c>
      <c r="V13" s="193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</row>
    <row r="14" spans="1:42" ht="15.6" customHeight="1" x14ac:dyDescent="0.2">
      <c r="A14" s="587" t="s">
        <v>51</v>
      </c>
      <c r="B14" s="584" t="s">
        <v>30</v>
      </c>
      <c r="C14" s="176"/>
      <c r="D14" s="201" t="s">
        <v>154</v>
      </c>
      <c r="E14" s="199"/>
      <c r="F14" s="199"/>
      <c r="G14" s="199">
        <v>10</v>
      </c>
      <c r="H14" s="200"/>
      <c r="I14" s="200"/>
      <c r="J14" s="200"/>
      <c r="K14" s="200"/>
      <c r="L14" s="200"/>
      <c r="M14" s="200"/>
      <c r="N14" s="176">
        <v>0.25</v>
      </c>
      <c r="O14" s="176"/>
      <c r="P14" s="191">
        <v>2</v>
      </c>
      <c r="Q14" s="190" t="s">
        <v>33</v>
      </c>
      <c r="R14" s="191"/>
      <c r="S14" s="191" t="s">
        <v>34</v>
      </c>
      <c r="T14" s="192" t="s">
        <v>29</v>
      </c>
      <c r="U14" s="193" t="s">
        <v>36</v>
      </c>
      <c r="V14" s="193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</row>
    <row r="15" spans="1:42" ht="15.6" customHeight="1" x14ac:dyDescent="0.2">
      <c r="A15" s="587" t="s">
        <v>51</v>
      </c>
      <c r="B15" s="583" t="s">
        <v>27</v>
      </c>
      <c r="C15" s="182"/>
      <c r="D15" s="172" t="s">
        <v>155</v>
      </c>
      <c r="E15" s="183">
        <v>30</v>
      </c>
      <c r="F15" s="183">
        <v>0</v>
      </c>
      <c r="G15" s="183">
        <v>30</v>
      </c>
      <c r="H15" s="183">
        <v>0</v>
      </c>
      <c r="I15" s="183"/>
      <c r="J15" s="183"/>
      <c r="K15" s="183">
        <v>0</v>
      </c>
      <c r="L15" s="183"/>
      <c r="M15" s="183"/>
      <c r="N15" s="174"/>
      <c r="O15" s="174">
        <v>3</v>
      </c>
      <c r="P15" s="186">
        <v>2</v>
      </c>
      <c r="Q15" s="186" t="s">
        <v>33</v>
      </c>
      <c r="R15" s="186"/>
      <c r="S15" s="186" t="s">
        <v>34</v>
      </c>
      <c r="T15" s="186" t="s">
        <v>146</v>
      </c>
      <c r="U15" s="187"/>
      <c r="V15" s="187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</row>
    <row r="16" spans="1:42" ht="15.6" customHeight="1" x14ac:dyDescent="0.2">
      <c r="A16" s="587" t="s">
        <v>51</v>
      </c>
      <c r="B16" s="584" t="s">
        <v>30</v>
      </c>
      <c r="C16" s="176"/>
      <c r="D16" s="202" t="s">
        <v>156</v>
      </c>
      <c r="E16" s="199"/>
      <c r="F16" s="203"/>
      <c r="G16" s="203">
        <v>30</v>
      </c>
      <c r="H16" s="203"/>
      <c r="I16" s="203"/>
      <c r="J16" s="203"/>
      <c r="K16" s="203"/>
      <c r="L16" s="203"/>
      <c r="M16" s="203"/>
      <c r="N16" s="197">
        <v>1</v>
      </c>
      <c r="O16" s="176"/>
      <c r="P16" s="191">
        <v>2</v>
      </c>
      <c r="Q16" s="190" t="s">
        <v>33</v>
      </c>
      <c r="R16" s="191"/>
      <c r="S16" s="191" t="s">
        <v>34</v>
      </c>
      <c r="T16" s="192" t="s">
        <v>146</v>
      </c>
      <c r="U16" s="193"/>
      <c r="V16" s="193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</row>
    <row r="17" spans="1:42" ht="15.6" customHeight="1" x14ac:dyDescent="0.2">
      <c r="A17" s="587" t="s">
        <v>26</v>
      </c>
      <c r="B17" s="420" t="s">
        <v>27</v>
      </c>
      <c r="C17" s="426" t="s">
        <v>157</v>
      </c>
      <c r="D17" s="427" t="s">
        <v>158</v>
      </c>
      <c r="E17" s="205">
        <v>126</v>
      </c>
      <c r="F17" s="205">
        <v>36</v>
      </c>
      <c r="G17" s="205">
        <v>90</v>
      </c>
      <c r="H17" s="205">
        <v>0</v>
      </c>
      <c r="I17" s="205"/>
      <c r="J17" s="205"/>
      <c r="K17" s="205">
        <v>36</v>
      </c>
      <c r="L17" s="205">
        <v>0</v>
      </c>
      <c r="M17" s="205">
        <v>0</v>
      </c>
      <c r="N17" s="206"/>
      <c r="O17" s="428">
        <v>12</v>
      </c>
      <c r="P17" s="208"/>
      <c r="Q17" s="208"/>
      <c r="R17" s="208"/>
      <c r="S17" s="208" t="s">
        <v>29</v>
      </c>
      <c r="T17" s="208" t="s">
        <v>29</v>
      </c>
      <c r="U17" s="209"/>
      <c r="V17" s="209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</row>
    <row r="18" spans="1:42" s="439" customFormat="1" ht="15.6" customHeight="1" x14ac:dyDescent="0.2">
      <c r="A18" s="587" t="s">
        <v>37</v>
      </c>
      <c r="B18" s="585" t="s">
        <v>30</v>
      </c>
      <c r="C18" s="288" t="s">
        <v>38</v>
      </c>
      <c r="D18" s="430" t="s">
        <v>159</v>
      </c>
      <c r="E18" s="431"/>
      <c r="F18" s="432">
        <v>12</v>
      </c>
      <c r="G18" s="432">
        <v>30</v>
      </c>
      <c r="H18" s="432"/>
      <c r="I18" s="432" t="s">
        <v>42</v>
      </c>
      <c r="J18" s="432"/>
      <c r="K18" s="432">
        <v>12</v>
      </c>
      <c r="L18" s="432"/>
      <c r="M18" s="432"/>
      <c r="N18" s="433">
        <v>0.33333333329999998</v>
      </c>
      <c r="O18" s="434"/>
      <c r="P18" s="435">
        <v>2</v>
      </c>
      <c r="Q18" s="435" t="s">
        <v>33</v>
      </c>
      <c r="R18" s="436"/>
      <c r="S18" s="436" t="s">
        <v>34</v>
      </c>
      <c r="T18" s="436" t="s">
        <v>146</v>
      </c>
      <c r="U18" s="437" t="s">
        <v>36</v>
      </c>
      <c r="V18" s="437" t="s">
        <v>101</v>
      </c>
      <c r="W18" s="438"/>
      <c r="X18" s="438"/>
      <c r="Y18" s="438"/>
      <c r="Z18" s="438"/>
      <c r="AA18" s="438"/>
      <c r="AB18" s="438"/>
      <c r="AC18" s="438"/>
      <c r="AD18" s="438"/>
      <c r="AE18" s="438"/>
      <c r="AF18" s="438"/>
      <c r="AG18" s="438"/>
      <c r="AH18" s="438"/>
      <c r="AI18" s="438"/>
      <c r="AJ18" s="438"/>
      <c r="AK18" s="438"/>
      <c r="AL18" s="438"/>
      <c r="AM18" s="438"/>
      <c r="AN18" s="438"/>
      <c r="AO18" s="438"/>
      <c r="AP18" s="438"/>
    </row>
    <row r="19" spans="1:42" ht="15.6" customHeight="1" x14ac:dyDescent="0.2">
      <c r="A19" s="587" t="s">
        <v>26</v>
      </c>
      <c r="B19" s="586" t="s">
        <v>30</v>
      </c>
      <c r="C19" s="31" t="s">
        <v>160</v>
      </c>
      <c r="D19" s="425" t="s">
        <v>161</v>
      </c>
      <c r="E19" s="424"/>
      <c r="F19" s="211">
        <v>12</v>
      </c>
      <c r="G19" s="211">
        <v>30</v>
      </c>
      <c r="H19" s="210"/>
      <c r="I19" s="210" t="s">
        <v>42</v>
      </c>
      <c r="J19" s="210"/>
      <c r="K19" s="210">
        <v>12</v>
      </c>
      <c r="L19" s="210"/>
      <c r="M19" s="210"/>
      <c r="N19" s="212">
        <v>0.33333333329999998</v>
      </c>
      <c r="O19" s="177"/>
      <c r="P19" s="213">
        <v>2</v>
      </c>
      <c r="Q19" s="213" t="s">
        <v>33</v>
      </c>
      <c r="R19" s="214"/>
      <c r="S19" s="214" t="s">
        <v>34</v>
      </c>
      <c r="T19" s="215" t="s">
        <v>146</v>
      </c>
      <c r="U19" s="216" t="s">
        <v>36</v>
      </c>
      <c r="V19" s="216" t="s">
        <v>101</v>
      </c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</row>
    <row r="20" spans="1:42" ht="15.6" customHeight="1" x14ac:dyDescent="0.2">
      <c r="A20" s="587" t="s">
        <v>26</v>
      </c>
      <c r="B20" s="586" t="s">
        <v>30</v>
      </c>
      <c r="C20" s="31" t="s">
        <v>162</v>
      </c>
      <c r="D20" s="425" t="s">
        <v>163</v>
      </c>
      <c r="E20" s="424"/>
      <c r="F20" s="211">
        <v>12</v>
      </c>
      <c r="G20" s="211">
        <v>30</v>
      </c>
      <c r="H20" s="210"/>
      <c r="I20" s="210"/>
      <c r="J20" s="210"/>
      <c r="K20" s="210">
        <v>12</v>
      </c>
      <c r="L20" s="210"/>
      <c r="M20" s="210"/>
      <c r="N20" s="212">
        <v>0.33333333329999998</v>
      </c>
      <c r="O20" s="177"/>
      <c r="P20" s="213">
        <v>2</v>
      </c>
      <c r="Q20" s="213" t="s">
        <v>33</v>
      </c>
      <c r="R20" s="214"/>
      <c r="S20" s="214" t="s">
        <v>34</v>
      </c>
      <c r="T20" s="215" t="s">
        <v>146</v>
      </c>
      <c r="U20" s="216" t="s">
        <v>36</v>
      </c>
      <c r="V20" s="216" t="s">
        <v>101</v>
      </c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</row>
    <row r="21" spans="1:42" ht="25.15" customHeight="1" x14ac:dyDescent="0.2">
      <c r="A21" s="587" t="s">
        <v>26</v>
      </c>
      <c r="B21" s="420" t="s">
        <v>27</v>
      </c>
      <c r="C21" s="426" t="s">
        <v>164</v>
      </c>
      <c r="D21" s="440" t="s">
        <v>165</v>
      </c>
      <c r="E21" s="205">
        <v>126</v>
      </c>
      <c r="F21" s="205">
        <v>36</v>
      </c>
      <c r="G21" s="205">
        <v>90</v>
      </c>
      <c r="H21" s="205">
        <v>0</v>
      </c>
      <c r="I21" s="205"/>
      <c r="J21" s="205"/>
      <c r="K21" s="205">
        <v>36</v>
      </c>
      <c r="L21" s="205">
        <v>6</v>
      </c>
      <c r="M21" s="205"/>
      <c r="N21" s="206"/>
      <c r="O21" s="428">
        <v>10</v>
      </c>
      <c r="P21" s="208"/>
      <c r="Q21" s="208"/>
      <c r="R21" s="208"/>
      <c r="S21" s="208" t="s">
        <v>29</v>
      </c>
      <c r="T21" s="208" t="s">
        <v>29</v>
      </c>
      <c r="U21" s="209"/>
      <c r="V21" s="209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</row>
    <row r="22" spans="1:42" s="439" customFormat="1" ht="15.6" customHeight="1" x14ac:dyDescent="0.2">
      <c r="A22" s="587" t="s">
        <v>37</v>
      </c>
      <c r="B22" s="585" t="s">
        <v>30</v>
      </c>
      <c r="C22" s="288" t="s">
        <v>38</v>
      </c>
      <c r="D22" s="441" t="s">
        <v>166</v>
      </c>
      <c r="E22" s="432"/>
      <c r="F22" s="432">
        <v>12</v>
      </c>
      <c r="G22" s="432">
        <v>30</v>
      </c>
      <c r="H22" s="432"/>
      <c r="I22" s="432"/>
      <c r="J22" s="432"/>
      <c r="K22" s="432">
        <v>12</v>
      </c>
      <c r="L22" s="432">
        <v>6</v>
      </c>
      <c r="M22" s="432"/>
      <c r="N22" s="433">
        <v>0.35</v>
      </c>
      <c r="O22" s="434"/>
      <c r="P22" s="435">
        <v>2</v>
      </c>
      <c r="Q22" s="435" t="s">
        <v>33</v>
      </c>
      <c r="R22" s="436"/>
      <c r="S22" s="436" t="s">
        <v>34</v>
      </c>
      <c r="T22" s="436" t="s">
        <v>146</v>
      </c>
      <c r="U22" s="437" t="s">
        <v>36</v>
      </c>
      <c r="V22" s="437" t="s">
        <v>101</v>
      </c>
      <c r="W22" s="438"/>
      <c r="X22" s="438"/>
      <c r="Y22" s="438"/>
      <c r="Z22" s="438"/>
      <c r="AA22" s="438"/>
      <c r="AB22" s="438"/>
      <c r="AC22" s="438"/>
      <c r="AD22" s="438"/>
      <c r="AE22" s="438"/>
      <c r="AF22" s="438"/>
      <c r="AG22" s="438"/>
      <c r="AH22" s="438"/>
      <c r="AI22" s="438"/>
      <c r="AJ22" s="438"/>
      <c r="AK22" s="438"/>
      <c r="AL22" s="438"/>
      <c r="AM22" s="438"/>
      <c r="AN22" s="438"/>
      <c r="AO22" s="438"/>
      <c r="AP22" s="438"/>
    </row>
    <row r="23" spans="1:42" s="439" customFormat="1" ht="15.6" customHeight="1" x14ac:dyDescent="0.2">
      <c r="A23" s="587" t="s">
        <v>37</v>
      </c>
      <c r="B23" s="585" t="s">
        <v>30</v>
      </c>
      <c r="C23" s="288" t="s">
        <v>38</v>
      </c>
      <c r="D23" s="441" t="s">
        <v>167</v>
      </c>
      <c r="E23" s="432"/>
      <c r="F23" s="432">
        <v>12</v>
      </c>
      <c r="G23" s="432">
        <v>30</v>
      </c>
      <c r="H23" s="432"/>
      <c r="I23" s="432"/>
      <c r="J23" s="432"/>
      <c r="K23" s="432">
        <v>12</v>
      </c>
      <c r="L23" s="432"/>
      <c r="M23" s="432"/>
      <c r="N23" s="433">
        <v>0.35</v>
      </c>
      <c r="O23" s="434"/>
      <c r="P23" s="435">
        <v>2</v>
      </c>
      <c r="Q23" s="435" t="s">
        <v>33</v>
      </c>
      <c r="R23" s="436"/>
      <c r="S23" s="436" t="s">
        <v>34</v>
      </c>
      <c r="T23" s="436" t="s">
        <v>146</v>
      </c>
      <c r="U23" s="437" t="s">
        <v>36</v>
      </c>
      <c r="V23" s="437" t="s">
        <v>101</v>
      </c>
      <c r="W23" s="438"/>
      <c r="X23" s="438"/>
      <c r="Y23" s="438"/>
      <c r="Z23" s="438"/>
      <c r="AA23" s="438"/>
      <c r="AB23" s="438"/>
      <c r="AC23" s="438"/>
      <c r="AD23" s="438"/>
      <c r="AE23" s="438"/>
      <c r="AF23" s="438"/>
      <c r="AG23" s="438"/>
      <c r="AH23" s="438"/>
      <c r="AI23" s="438"/>
      <c r="AJ23" s="438"/>
      <c r="AK23" s="438"/>
      <c r="AL23" s="438"/>
      <c r="AM23" s="438"/>
      <c r="AN23" s="438"/>
      <c r="AO23" s="438"/>
      <c r="AP23" s="438"/>
    </row>
    <row r="24" spans="1:42" s="439" customFormat="1" ht="15.6" customHeight="1" x14ac:dyDescent="0.2">
      <c r="A24" s="587" t="s">
        <v>26</v>
      </c>
      <c r="B24" s="585" t="s">
        <v>64</v>
      </c>
      <c r="C24" s="288" t="s">
        <v>38</v>
      </c>
      <c r="D24" s="441" t="s">
        <v>168</v>
      </c>
      <c r="E24" s="432"/>
      <c r="F24" s="432">
        <v>12</v>
      </c>
      <c r="G24" s="432">
        <v>30</v>
      </c>
      <c r="H24" s="432"/>
      <c r="I24" s="432" t="s">
        <v>42</v>
      </c>
      <c r="J24" s="432"/>
      <c r="K24" s="432">
        <v>12</v>
      </c>
      <c r="L24" s="432"/>
      <c r="M24" s="432"/>
      <c r="N24" s="433">
        <v>0.3</v>
      </c>
      <c r="O24" s="434"/>
      <c r="P24" s="435">
        <v>2</v>
      </c>
      <c r="Q24" s="435" t="s">
        <v>33</v>
      </c>
      <c r="R24" s="436"/>
      <c r="S24" s="436" t="s">
        <v>34</v>
      </c>
      <c r="T24" s="436" t="s">
        <v>29</v>
      </c>
      <c r="U24" s="437" t="s">
        <v>36</v>
      </c>
      <c r="V24" s="437" t="s">
        <v>101</v>
      </c>
      <c r="W24" s="438"/>
      <c r="X24" s="438"/>
      <c r="Y24" s="438"/>
      <c r="Z24" s="438"/>
      <c r="AA24" s="438"/>
      <c r="AB24" s="438"/>
      <c r="AC24" s="438"/>
      <c r="AD24" s="438"/>
      <c r="AE24" s="438"/>
      <c r="AF24" s="438"/>
      <c r="AG24" s="438"/>
      <c r="AH24" s="438"/>
      <c r="AI24" s="438"/>
      <c r="AJ24" s="438"/>
      <c r="AK24" s="438"/>
      <c r="AL24" s="438"/>
      <c r="AM24" s="438"/>
      <c r="AN24" s="438"/>
      <c r="AO24" s="438"/>
      <c r="AP24" s="438"/>
    </row>
    <row r="25" spans="1:42" ht="15.6" customHeight="1" x14ac:dyDescent="0.2">
      <c r="A25" s="587" t="s">
        <v>26</v>
      </c>
      <c r="B25" s="586" t="s">
        <v>64</v>
      </c>
      <c r="C25" s="31" t="s">
        <v>169</v>
      </c>
      <c r="D25" s="173" t="s">
        <v>170</v>
      </c>
      <c r="E25" s="210"/>
      <c r="F25" s="211">
        <v>12</v>
      </c>
      <c r="G25" s="211">
        <v>30</v>
      </c>
      <c r="H25" s="210"/>
      <c r="I25" s="210"/>
      <c r="J25" s="210"/>
      <c r="K25" s="210">
        <v>12</v>
      </c>
      <c r="L25" s="210"/>
      <c r="M25" s="210"/>
      <c r="N25" s="212">
        <v>0.3</v>
      </c>
      <c r="O25" s="218"/>
      <c r="P25" s="213">
        <v>2</v>
      </c>
      <c r="Q25" s="213" t="s">
        <v>33</v>
      </c>
      <c r="R25" s="214"/>
      <c r="S25" s="214" t="s">
        <v>34</v>
      </c>
      <c r="T25" s="215" t="s">
        <v>29</v>
      </c>
      <c r="U25" s="216" t="s">
        <v>36</v>
      </c>
      <c r="V25" s="216" t="s">
        <v>101</v>
      </c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</row>
    <row r="26" spans="1:42" ht="15.6" customHeight="1" x14ac:dyDescent="0.2">
      <c r="A26" s="587" t="s">
        <v>26</v>
      </c>
      <c r="B26" s="420" t="s">
        <v>27</v>
      </c>
      <c r="C26" s="442" t="s">
        <v>171</v>
      </c>
      <c r="D26" s="443" t="s">
        <v>172</v>
      </c>
      <c r="E26" s="205">
        <v>54</v>
      </c>
      <c r="F26" s="205">
        <v>8</v>
      </c>
      <c r="G26" s="205">
        <v>46</v>
      </c>
      <c r="H26" s="205"/>
      <c r="I26" s="205"/>
      <c r="J26" s="205"/>
      <c r="K26" s="205"/>
      <c r="L26" s="205"/>
      <c r="M26" s="205"/>
      <c r="N26" s="206"/>
      <c r="O26" s="428">
        <v>3</v>
      </c>
      <c r="P26" s="208">
        <v>3</v>
      </c>
      <c r="Q26" s="208" t="s">
        <v>33</v>
      </c>
      <c r="R26" s="208"/>
      <c r="S26" s="208" t="s">
        <v>29</v>
      </c>
      <c r="T26" s="208"/>
      <c r="U26" s="209"/>
      <c r="V26" s="209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</row>
    <row r="27" spans="1:42" ht="15.6" customHeight="1" x14ac:dyDescent="0.2">
      <c r="A27" s="587"/>
      <c r="B27" s="586" t="s">
        <v>30</v>
      </c>
      <c r="C27" s="25" t="s">
        <v>173</v>
      </c>
      <c r="D27" s="173" t="s">
        <v>152</v>
      </c>
      <c r="E27" s="210">
        <v>24</v>
      </c>
      <c r="F27" s="211"/>
      <c r="G27" s="211">
        <v>24</v>
      </c>
      <c r="H27" s="210"/>
      <c r="I27" s="210"/>
      <c r="J27" s="210"/>
      <c r="K27" s="210"/>
      <c r="L27" s="210"/>
      <c r="M27" s="210"/>
      <c r="N27" s="433">
        <v>0.33333333329999998</v>
      </c>
      <c r="O27" s="218"/>
      <c r="P27" s="213"/>
      <c r="Q27" s="213"/>
      <c r="R27" s="214"/>
      <c r="S27" s="214" t="s">
        <v>34</v>
      </c>
      <c r="T27" s="215" t="s">
        <v>73</v>
      </c>
      <c r="U27" s="216" t="s">
        <v>36</v>
      </c>
      <c r="V27" s="21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</row>
    <row r="28" spans="1:42" s="439" customFormat="1" ht="15.6" customHeight="1" x14ac:dyDescent="0.2">
      <c r="A28" s="587" t="s">
        <v>37</v>
      </c>
      <c r="B28" s="585" t="s">
        <v>30</v>
      </c>
      <c r="C28" s="288" t="s">
        <v>38</v>
      </c>
      <c r="D28" s="441" t="s">
        <v>174</v>
      </c>
      <c r="E28" s="432">
        <v>8</v>
      </c>
      <c r="F28" s="432"/>
      <c r="G28" s="432">
        <v>8</v>
      </c>
      <c r="H28" s="432"/>
      <c r="I28" s="432"/>
      <c r="J28" s="432"/>
      <c r="K28" s="432"/>
      <c r="L28" s="432"/>
      <c r="M28" s="432"/>
      <c r="N28" s="433">
        <v>0.33333333329999998</v>
      </c>
      <c r="O28" s="434"/>
      <c r="P28" s="435"/>
      <c r="Q28" s="435"/>
      <c r="R28" s="436"/>
      <c r="S28" s="436" t="s">
        <v>34</v>
      </c>
      <c r="T28" s="215" t="s">
        <v>73</v>
      </c>
      <c r="U28" s="437" t="s">
        <v>36</v>
      </c>
      <c r="V28" s="437"/>
      <c r="W28" s="438"/>
      <c r="X28" s="438"/>
      <c r="Y28" s="438"/>
      <c r="Z28" s="438"/>
      <c r="AA28" s="438"/>
      <c r="AB28" s="438"/>
      <c r="AC28" s="438"/>
      <c r="AD28" s="438"/>
      <c r="AE28" s="438"/>
      <c r="AF28" s="438"/>
      <c r="AG28" s="438"/>
      <c r="AH28" s="438"/>
      <c r="AI28" s="438"/>
      <c r="AJ28" s="438"/>
      <c r="AK28" s="438"/>
      <c r="AL28" s="438"/>
      <c r="AM28" s="438"/>
      <c r="AN28" s="438"/>
      <c r="AO28" s="438"/>
      <c r="AP28" s="438"/>
    </row>
    <row r="29" spans="1:42" s="439" customFormat="1" ht="15.6" customHeight="1" x14ac:dyDescent="0.2">
      <c r="A29" s="587" t="s">
        <v>37</v>
      </c>
      <c r="B29" s="585" t="s">
        <v>30</v>
      </c>
      <c r="C29" s="288" t="s">
        <v>38</v>
      </c>
      <c r="D29" s="441" t="s">
        <v>175</v>
      </c>
      <c r="E29" s="432">
        <v>14</v>
      </c>
      <c r="F29" s="432"/>
      <c r="G29" s="432">
        <v>14</v>
      </c>
      <c r="H29" s="432"/>
      <c r="I29" s="432"/>
      <c r="J29" s="432"/>
      <c r="K29" s="432"/>
      <c r="L29" s="432"/>
      <c r="M29" s="432"/>
      <c r="N29" s="433">
        <v>0.33333333329999998</v>
      </c>
      <c r="O29" s="434"/>
      <c r="P29" s="435"/>
      <c r="Q29" s="435"/>
      <c r="R29" s="436"/>
      <c r="S29" s="436" t="s">
        <v>34</v>
      </c>
      <c r="T29" s="215" t="s">
        <v>73</v>
      </c>
      <c r="U29" s="437" t="s">
        <v>36</v>
      </c>
      <c r="V29" s="437"/>
      <c r="W29" s="438"/>
      <c r="X29" s="438"/>
      <c r="Y29" s="438"/>
      <c r="Z29" s="438"/>
      <c r="AA29" s="438"/>
      <c r="AB29" s="438"/>
      <c r="AC29" s="438"/>
      <c r="AD29" s="438"/>
      <c r="AE29" s="438"/>
      <c r="AF29" s="438"/>
      <c r="AG29" s="438"/>
      <c r="AH29" s="438"/>
      <c r="AI29" s="438"/>
      <c r="AJ29" s="438"/>
      <c r="AK29" s="438"/>
      <c r="AL29" s="438"/>
      <c r="AM29" s="438"/>
      <c r="AN29" s="438"/>
      <c r="AO29" s="438"/>
      <c r="AP29" s="438"/>
    </row>
    <row r="30" spans="1:42" s="439" customFormat="1" ht="15.6" customHeight="1" x14ac:dyDescent="0.2">
      <c r="A30" s="587" t="s">
        <v>37</v>
      </c>
      <c r="B30" s="585" t="s">
        <v>30</v>
      </c>
      <c r="C30" s="288" t="s">
        <v>38</v>
      </c>
      <c r="D30" s="441" t="s">
        <v>176</v>
      </c>
      <c r="E30" s="432">
        <v>8</v>
      </c>
      <c r="F30" s="432">
        <v>8</v>
      </c>
      <c r="G30" s="432"/>
      <c r="H30" s="432"/>
      <c r="I30" s="432"/>
      <c r="J30" s="432"/>
      <c r="K30" s="432"/>
      <c r="L30" s="432"/>
      <c r="M30" s="432"/>
      <c r="N30" s="433">
        <v>0</v>
      </c>
      <c r="O30" s="434"/>
      <c r="P30" s="435"/>
      <c r="Q30" s="435"/>
      <c r="R30" s="436"/>
      <c r="S30" s="436" t="s">
        <v>34</v>
      </c>
      <c r="T30" s="215" t="s">
        <v>73</v>
      </c>
      <c r="U30" s="437" t="s">
        <v>36</v>
      </c>
      <c r="V30" s="437"/>
      <c r="W30" s="438"/>
      <c r="X30" s="438"/>
      <c r="Y30" s="438"/>
      <c r="Z30" s="438"/>
      <c r="AA30" s="438"/>
      <c r="AB30" s="438"/>
      <c r="AC30" s="438"/>
      <c r="AD30" s="438"/>
      <c r="AE30" s="438"/>
      <c r="AF30" s="438"/>
      <c r="AG30" s="438"/>
      <c r="AH30" s="438"/>
      <c r="AI30" s="438"/>
      <c r="AJ30" s="438"/>
      <c r="AK30" s="438"/>
      <c r="AL30" s="438"/>
      <c r="AM30" s="438"/>
      <c r="AN30" s="438"/>
      <c r="AO30" s="438"/>
      <c r="AP30" s="438"/>
    </row>
    <row r="31" spans="1:42" ht="15.6" customHeight="1" x14ac:dyDescent="0.2">
      <c r="A31" s="587" t="s">
        <v>37</v>
      </c>
      <c r="B31" s="563" t="s">
        <v>132</v>
      </c>
      <c r="C31" s="307" t="s">
        <v>133</v>
      </c>
      <c r="D31" s="443" t="s">
        <v>177</v>
      </c>
      <c r="E31" s="205">
        <v>24</v>
      </c>
      <c r="F31" s="205"/>
      <c r="G31" s="205">
        <v>24</v>
      </c>
      <c r="H31" s="205"/>
      <c r="I31" s="205"/>
      <c r="J31" s="205"/>
      <c r="K31" s="205"/>
      <c r="L31" s="205"/>
      <c r="M31" s="205"/>
      <c r="N31" s="206"/>
      <c r="O31" s="207">
        <v>2</v>
      </c>
      <c r="P31" s="208">
        <v>2</v>
      </c>
      <c r="Q31" s="208" t="s">
        <v>33</v>
      </c>
      <c r="R31" s="208"/>
      <c r="S31" s="208" t="s">
        <v>29</v>
      </c>
      <c r="T31" s="208" t="s">
        <v>73</v>
      </c>
      <c r="U31" s="209" t="s">
        <v>36</v>
      </c>
      <c r="V31" s="209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</row>
    <row r="32" spans="1:42" ht="15.6" customHeight="1" x14ac:dyDescent="0.2">
      <c r="A32" s="587" t="s">
        <v>37</v>
      </c>
      <c r="B32" s="586" t="s">
        <v>135</v>
      </c>
      <c r="C32" s="288" t="s">
        <v>38</v>
      </c>
      <c r="D32" s="173" t="s">
        <v>178</v>
      </c>
      <c r="E32" s="210"/>
      <c r="F32" s="337"/>
      <c r="G32" s="337">
        <v>24</v>
      </c>
      <c r="H32" s="337"/>
      <c r="I32" s="337"/>
      <c r="J32" s="337"/>
      <c r="K32" s="337"/>
      <c r="L32" s="337"/>
      <c r="M32" s="337"/>
      <c r="N32" s="212">
        <v>1</v>
      </c>
      <c r="O32" s="218">
        <v>2</v>
      </c>
      <c r="P32" s="213"/>
      <c r="Q32" s="213"/>
      <c r="R32" s="214"/>
      <c r="S32" s="214"/>
      <c r="T32" s="215"/>
      <c r="U32" s="216"/>
      <c r="V32" s="21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</row>
    <row r="33" spans="1:42" ht="15.6" customHeight="1" x14ac:dyDescent="0.2">
      <c r="A33" s="587" t="s">
        <v>37</v>
      </c>
      <c r="B33" s="586" t="s">
        <v>135</v>
      </c>
      <c r="C33" s="288" t="s">
        <v>38</v>
      </c>
      <c r="D33" s="173" t="s">
        <v>179</v>
      </c>
      <c r="E33" s="210"/>
      <c r="F33" s="337"/>
      <c r="G33" s="337">
        <v>24</v>
      </c>
      <c r="H33" s="337"/>
      <c r="I33" s="337"/>
      <c r="J33" s="337"/>
      <c r="K33" s="337"/>
      <c r="L33" s="337"/>
      <c r="M33" s="337"/>
      <c r="N33" s="212">
        <v>1</v>
      </c>
      <c r="O33" s="218">
        <v>2</v>
      </c>
      <c r="P33" s="213"/>
      <c r="Q33" s="213"/>
      <c r="R33" s="214"/>
      <c r="S33" s="214"/>
      <c r="T33" s="215"/>
      <c r="U33" s="216"/>
      <c r="V33" s="21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</row>
    <row r="34" spans="1:42" ht="15.6" customHeight="1" x14ac:dyDescent="0.2">
      <c r="A34" s="587" t="s">
        <v>37</v>
      </c>
      <c r="B34" s="586" t="s">
        <v>135</v>
      </c>
      <c r="C34" s="288" t="s">
        <v>38</v>
      </c>
      <c r="D34" s="173" t="s">
        <v>180</v>
      </c>
      <c r="E34" s="210"/>
      <c r="F34" s="337"/>
      <c r="G34" s="337">
        <v>24</v>
      </c>
      <c r="H34" s="337"/>
      <c r="I34" s="337"/>
      <c r="J34" s="337"/>
      <c r="K34" s="337"/>
      <c r="L34" s="337"/>
      <c r="M34" s="337"/>
      <c r="N34" s="212">
        <v>1</v>
      </c>
      <c r="O34" s="218">
        <v>2</v>
      </c>
      <c r="P34" s="213"/>
      <c r="Q34" s="213"/>
      <c r="R34" s="214"/>
      <c r="S34" s="214"/>
      <c r="T34" s="215"/>
      <c r="U34" s="216"/>
      <c r="V34" s="21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</row>
    <row r="35" spans="1:42" ht="15.6" customHeight="1" x14ac:dyDescent="0.2">
      <c r="A35" s="587" t="s">
        <v>37</v>
      </c>
      <c r="B35" s="586" t="s">
        <v>135</v>
      </c>
      <c r="C35" s="288" t="s">
        <v>38</v>
      </c>
      <c r="D35" s="173" t="s">
        <v>181</v>
      </c>
      <c r="E35" s="210"/>
      <c r="F35" s="337"/>
      <c r="G35" s="337"/>
      <c r="H35" s="337"/>
      <c r="I35" s="337"/>
      <c r="J35" s="337"/>
      <c r="K35" s="337"/>
      <c r="L35" s="337"/>
      <c r="M35" s="337">
        <v>2</v>
      </c>
      <c r="N35" s="212">
        <v>1</v>
      </c>
      <c r="O35" s="218">
        <v>2</v>
      </c>
      <c r="P35" s="213"/>
      <c r="Q35" s="213"/>
      <c r="R35" s="214"/>
      <c r="S35" s="214"/>
      <c r="T35" s="215"/>
      <c r="U35" s="216"/>
      <c r="V35" s="21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</row>
    <row r="36" spans="1:42" ht="15.6" customHeight="1" x14ac:dyDescent="0.2">
      <c r="A36" s="587"/>
      <c r="B36" s="420" t="s">
        <v>27</v>
      </c>
      <c r="C36" s="442" t="s">
        <v>182</v>
      </c>
      <c r="D36" s="217" t="s">
        <v>183</v>
      </c>
      <c r="E36" s="205">
        <v>30</v>
      </c>
      <c r="F36" s="205">
        <v>0</v>
      </c>
      <c r="G36" s="205">
        <v>30</v>
      </c>
      <c r="H36" s="205"/>
      <c r="I36" s="205"/>
      <c r="J36" s="205"/>
      <c r="K36" s="205"/>
      <c r="L36" s="205"/>
      <c r="M36" s="205"/>
      <c r="N36" s="206"/>
      <c r="O36" s="207">
        <v>3</v>
      </c>
      <c r="P36" s="208">
        <v>2</v>
      </c>
      <c r="Q36" s="208" t="s">
        <v>33</v>
      </c>
      <c r="R36" s="208"/>
      <c r="S36" s="208" t="s">
        <v>29</v>
      </c>
      <c r="T36" s="208" t="s">
        <v>73</v>
      </c>
      <c r="U36" s="209" t="s">
        <v>83</v>
      </c>
      <c r="V36" s="209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</row>
    <row r="37" spans="1:42" ht="73.150000000000006" customHeight="1" x14ac:dyDescent="0.2">
      <c r="A37" s="581"/>
      <c r="B37" s="96"/>
      <c r="C37" s="96"/>
      <c r="D37" s="96"/>
      <c r="E37" s="96"/>
      <c r="F37" s="96"/>
      <c r="G37" s="96"/>
      <c r="H37" s="96"/>
      <c r="I37" s="219"/>
      <c r="J37" s="219"/>
      <c r="K37" s="219"/>
      <c r="L37" s="219"/>
      <c r="M37" s="219"/>
      <c r="N37" s="220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</row>
    <row r="38" spans="1:42" ht="73.150000000000006" customHeight="1" x14ac:dyDescent="0.2">
      <c r="A38" s="581"/>
      <c r="B38" s="96"/>
      <c r="C38" s="96"/>
      <c r="D38" s="96"/>
      <c r="E38" s="96"/>
      <c r="F38" s="96"/>
      <c r="G38" s="96"/>
      <c r="H38" s="96"/>
      <c r="I38" s="219"/>
      <c r="J38" s="219"/>
      <c r="K38" s="219"/>
      <c r="L38" s="219"/>
      <c r="M38" s="219"/>
      <c r="N38" s="220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</row>
    <row r="39" spans="1:42" ht="73.150000000000006" customHeight="1" x14ac:dyDescent="0.2">
      <c r="A39" s="581"/>
      <c r="B39" s="96"/>
      <c r="C39" s="96"/>
      <c r="D39" s="96"/>
      <c r="E39" s="96"/>
      <c r="F39" s="96"/>
      <c r="G39" s="96"/>
      <c r="H39" s="96"/>
      <c r="I39" s="219"/>
      <c r="J39" s="219"/>
      <c r="K39" s="219"/>
      <c r="L39" s="219"/>
      <c r="M39" s="219"/>
      <c r="N39" s="220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</row>
    <row r="40" spans="1:42" ht="73.150000000000006" customHeight="1" x14ac:dyDescent="0.2">
      <c r="A40" s="581"/>
      <c r="B40" s="96"/>
      <c r="C40" s="96"/>
      <c r="D40" s="96"/>
      <c r="E40" s="96"/>
      <c r="F40" s="96"/>
      <c r="G40" s="96"/>
      <c r="H40" s="96"/>
      <c r="I40" s="219"/>
      <c r="J40" s="219"/>
      <c r="K40" s="219"/>
      <c r="L40" s="219"/>
      <c r="M40" s="219"/>
      <c r="N40" s="220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</row>
    <row r="41" spans="1:42" ht="73.150000000000006" customHeight="1" x14ac:dyDescent="0.2">
      <c r="A41" s="581"/>
      <c r="B41" s="96"/>
      <c r="C41" s="96"/>
      <c r="D41" s="96"/>
      <c r="E41" s="96"/>
      <c r="F41" s="96"/>
      <c r="G41" s="96"/>
      <c r="H41" s="96"/>
      <c r="I41" s="219"/>
      <c r="J41" s="219"/>
      <c r="K41" s="219"/>
      <c r="L41" s="219"/>
      <c r="M41" s="219"/>
      <c r="N41" s="220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</row>
    <row r="42" spans="1:42" ht="73.150000000000006" customHeight="1" x14ac:dyDescent="0.2">
      <c r="A42" s="581"/>
      <c r="B42" s="96"/>
      <c r="C42" s="96"/>
      <c r="D42" s="96"/>
      <c r="E42" s="96"/>
      <c r="F42" s="96"/>
      <c r="G42" s="96"/>
      <c r="H42" s="96"/>
      <c r="I42" s="219"/>
      <c r="J42" s="219"/>
      <c r="K42" s="219"/>
      <c r="L42" s="219"/>
      <c r="M42" s="219"/>
      <c r="N42" s="220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</row>
    <row r="43" spans="1:42" ht="73.150000000000006" customHeight="1" x14ac:dyDescent="0.2">
      <c r="A43" s="581"/>
      <c r="B43" s="96"/>
      <c r="C43" s="96"/>
      <c r="D43" s="96"/>
      <c r="E43" s="96"/>
      <c r="F43" s="96"/>
      <c r="G43" s="96"/>
      <c r="H43" s="96"/>
      <c r="I43" s="219"/>
      <c r="J43" s="219"/>
      <c r="K43" s="219"/>
      <c r="L43" s="219"/>
      <c r="M43" s="219"/>
      <c r="N43" s="220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</row>
    <row r="44" spans="1:42" ht="73.150000000000006" customHeight="1" x14ac:dyDescent="0.2">
      <c r="A44" s="581"/>
      <c r="B44" s="96"/>
      <c r="C44" s="96"/>
      <c r="D44" s="96"/>
      <c r="E44" s="96"/>
      <c r="F44" s="96"/>
      <c r="G44" s="96"/>
      <c r="H44" s="96"/>
      <c r="I44" s="219"/>
      <c r="J44" s="219"/>
      <c r="K44" s="219"/>
      <c r="L44" s="219"/>
      <c r="M44" s="219"/>
      <c r="N44" s="220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</row>
    <row r="45" spans="1:42" ht="73.150000000000006" customHeight="1" x14ac:dyDescent="0.2">
      <c r="A45" s="581"/>
      <c r="B45" s="96"/>
      <c r="C45" s="96"/>
      <c r="D45" s="96"/>
      <c r="E45" s="96"/>
      <c r="F45" s="96"/>
      <c r="G45" s="96"/>
      <c r="H45" s="96"/>
      <c r="I45" s="219"/>
      <c r="J45" s="219"/>
      <c r="K45" s="219"/>
      <c r="L45" s="219"/>
      <c r="M45" s="219"/>
      <c r="N45" s="220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</row>
    <row r="46" spans="1:42" ht="73.150000000000006" customHeight="1" x14ac:dyDescent="0.2">
      <c r="A46" s="581"/>
      <c r="B46" s="96"/>
      <c r="C46" s="96"/>
      <c r="D46" s="96"/>
      <c r="E46" s="96"/>
      <c r="F46" s="96"/>
      <c r="G46" s="96"/>
      <c r="H46" s="96"/>
      <c r="I46" s="219"/>
      <c r="J46" s="219"/>
      <c r="K46" s="219"/>
      <c r="L46" s="219"/>
      <c r="M46" s="219"/>
      <c r="N46" s="220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</row>
    <row r="47" spans="1:42" ht="73.150000000000006" customHeight="1" x14ac:dyDescent="0.2">
      <c r="A47" s="581"/>
      <c r="B47" s="96"/>
      <c r="C47" s="96"/>
      <c r="D47" s="96"/>
      <c r="E47" s="96"/>
      <c r="F47" s="96"/>
      <c r="G47" s="96"/>
      <c r="H47" s="96"/>
      <c r="I47" s="219"/>
      <c r="J47" s="219"/>
      <c r="K47" s="219"/>
      <c r="L47" s="219"/>
      <c r="M47" s="219"/>
      <c r="N47" s="220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</row>
    <row r="48" spans="1:42" ht="73.150000000000006" customHeight="1" x14ac:dyDescent="0.2">
      <c r="A48" s="581"/>
      <c r="B48" s="96"/>
      <c r="C48" s="96"/>
      <c r="D48" s="96"/>
      <c r="E48" s="96"/>
      <c r="F48" s="96"/>
      <c r="G48" s="96"/>
      <c r="H48" s="96"/>
      <c r="I48" s="219"/>
      <c r="J48" s="219"/>
      <c r="K48" s="219"/>
      <c r="L48" s="219"/>
      <c r="M48" s="219"/>
      <c r="N48" s="220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</row>
    <row r="49" spans="1:42" ht="73.150000000000006" customHeight="1" x14ac:dyDescent="0.2">
      <c r="A49" s="581"/>
      <c r="B49" s="96"/>
      <c r="C49" s="96"/>
      <c r="D49" s="96"/>
      <c r="E49" s="96"/>
      <c r="F49" s="96"/>
      <c r="G49" s="96"/>
      <c r="H49" s="96"/>
      <c r="I49" s="219"/>
      <c r="J49" s="219"/>
      <c r="K49" s="219"/>
      <c r="L49" s="219"/>
      <c r="M49" s="219"/>
      <c r="N49" s="220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</row>
    <row r="50" spans="1:42" ht="73.150000000000006" customHeight="1" x14ac:dyDescent="0.2">
      <c r="A50" s="581"/>
      <c r="B50" s="96"/>
      <c r="C50" s="96"/>
      <c r="D50" s="96"/>
      <c r="E50" s="96"/>
      <c r="F50" s="96"/>
      <c r="G50" s="96"/>
      <c r="H50" s="96"/>
      <c r="I50" s="219"/>
      <c r="J50" s="219"/>
      <c r="K50" s="219"/>
      <c r="L50" s="219"/>
      <c r="M50" s="219"/>
      <c r="N50" s="220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</row>
    <row r="51" spans="1:42" ht="73.150000000000006" customHeight="1" x14ac:dyDescent="0.2">
      <c r="A51" s="581"/>
      <c r="B51" s="96"/>
      <c r="C51" s="96"/>
      <c r="D51" s="96"/>
      <c r="E51" s="96"/>
      <c r="F51" s="96"/>
      <c r="G51" s="96"/>
      <c r="H51" s="96"/>
      <c r="I51" s="219"/>
      <c r="J51" s="219"/>
      <c r="K51" s="219"/>
      <c r="L51" s="219"/>
      <c r="M51" s="219"/>
      <c r="N51" s="220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</row>
    <row r="52" spans="1:42" ht="73.150000000000006" customHeight="1" x14ac:dyDescent="0.2">
      <c r="A52" s="581"/>
      <c r="B52" s="96"/>
      <c r="C52" s="96"/>
      <c r="D52" s="96"/>
      <c r="E52" s="96"/>
      <c r="F52" s="96"/>
      <c r="G52" s="96"/>
      <c r="H52" s="96"/>
      <c r="I52" s="219"/>
      <c r="J52" s="219"/>
      <c r="K52" s="219"/>
      <c r="L52" s="219"/>
      <c r="M52" s="219"/>
      <c r="N52" s="220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</row>
    <row r="53" spans="1:42" ht="73.150000000000006" customHeight="1" x14ac:dyDescent="0.2">
      <c r="A53" s="581"/>
      <c r="B53" s="96"/>
      <c r="C53" s="96"/>
      <c r="D53" s="96"/>
      <c r="E53" s="96"/>
      <c r="F53" s="96"/>
      <c r="G53" s="96"/>
      <c r="H53" s="96"/>
      <c r="I53" s="219"/>
      <c r="J53" s="219"/>
      <c r="K53" s="219"/>
      <c r="L53" s="219"/>
      <c r="M53" s="219"/>
      <c r="N53" s="220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</row>
    <row r="54" spans="1:42" ht="73.150000000000006" customHeight="1" x14ac:dyDescent="0.2">
      <c r="A54" s="581"/>
      <c r="B54" s="96"/>
      <c r="C54" s="96"/>
      <c r="D54" s="96"/>
      <c r="E54" s="96"/>
      <c r="F54" s="96"/>
      <c r="G54" s="96"/>
      <c r="H54" s="96"/>
      <c r="I54" s="219"/>
      <c r="J54" s="219"/>
      <c r="K54" s="219"/>
      <c r="L54" s="219"/>
      <c r="M54" s="219"/>
      <c r="N54" s="220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</row>
    <row r="55" spans="1:42" ht="73.150000000000006" customHeight="1" x14ac:dyDescent="0.2">
      <c r="A55" s="581"/>
      <c r="B55" s="96"/>
      <c r="C55" s="96"/>
      <c r="D55" s="96"/>
      <c r="E55" s="96"/>
      <c r="F55" s="96"/>
      <c r="G55" s="96"/>
      <c r="H55" s="96"/>
      <c r="I55" s="219"/>
      <c r="J55" s="219"/>
      <c r="K55" s="219"/>
      <c r="L55" s="219"/>
      <c r="M55" s="219"/>
      <c r="N55" s="220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</row>
    <row r="56" spans="1:42" ht="73.150000000000006" customHeight="1" x14ac:dyDescent="0.2">
      <c r="A56" s="581"/>
      <c r="B56" s="96"/>
      <c r="C56" s="96"/>
      <c r="D56" s="96"/>
      <c r="E56" s="96"/>
      <c r="F56" s="96"/>
      <c r="G56" s="96"/>
      <c r="H56" s="96"/>
      <c r="I56" s="219"/>
      <c r="J56" s="219"/>
      <c r="K56" s="219"/>
      <c r="L56" s="219"/>
      <c r="M56" s="219"/>
      <c r="N56" s="220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</row>
    <row r="57" spans="1:42" ht="73.150000000000006" customHeight="1" x14ac:dyDescent="0.2">
      <c r="A57" s="581"/>
      <c r="B57" s="96"/>
      <c r="C57" s="96"/>
      <c r="D57" s="96"/>
      <c r="E57" s="96"/>
      <c r="F57" s="96"/>
      <c r="G57" s="96"/>
      <c r="H57" s="96"/>
      <c r="I57" s="219"/>
      <c r="J57" s="219"/>
      <c r="K57" s="219"/>
      <c r="L57" s="219"/>
      <c r="M57" s="219"/>
      <c r="N57" s="220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</row>
    <row r="58" spans="1:42" ht="73.150000000000006" customHeight="1" x14ac:dyDescent="0.2">
      <c r="A58" s="581"/>
      <c r="B58" s="96"/>
      <c r="C58" s="96"/>
      <c r="D58" s="96"/>
      <c r="E58" s="96"/>
      <c r="F58" s="96"/>
      <c r="G58" s="96"/>
      <c r="H58" s="96"/>
      <c r="I58" s="219"/>
      <c r="J58" s="219"/>
      <c r="K58" s="219"/>
      <c r="L58" s="219"/>
      <c r="M58" s="219"/>
      <c r="N58" s="220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</row>
    <row r="59" spans="1:42" ht="73.150000000000006" customHeight="1" x14ac:dyDescent="0.2">
      <c r="A59" s="581"/>
      <c r="B59" s="96"/>
      <c r="C59" s="96"/>
      <c r="D59" s="96"/>
      <c r="E59" s="96"/>
      <c r="F59" s="96"/>
      <c r="G59" s="96"/>
      <c r="H59" s="96"/>
      <c r="I59" s="219"/>
      <c r="J59" s="219"/>
      <c r="K59" s="219"/>
      <c r="L59" s="219"/>
      <c r="M59" s="219"/>
      <c r="N59" s="220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</row>
    <row r="60" spans="1:42" ht="73.150000000000006" customHeight="1" x14ac:dyDescent="0.2">
      <c r="A60" s="581"/>
      <c r="B60" s="96"/>
      <c r="C60" s="96"/>
      <c r="D60" s="96"/>
      <c r="E60" s="96"/>
      <c r="F60" s="96"/>
      <c r="G60" s="96"/>
      <c r="H60" s="96"/>
      <c r="I60" s="219"/>
      <c r="J60" s="219"/>
      <c r="K60" s="219"/>
      <c r="L60" s="219"/>
      <c r="M60" s="219"/>
      <c r="N60" s="220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</row>
    <row r="61" spans="1:42" ht="73.150000000000006" customHeight="1" x14ac:dyDescent="0.2">
      <c r="A61" s="581"/>
      <c r="B61" s="96"/>
      <c r="C61" s="96"/>
      <c r="D61" s="96"/>
      <c r="E61" s="96"/>
      <c r="F61" s="96"/>
      <c r="G61" s="96"/>
      <c r="H61" s="96"/>
      <c r="I61" s="219"/>
      <c r="J61" s="219"/>
      <c r="K61" s="219"/>
      <c r="L61" s="219"/>
      <c r="M61" s="219"/>
      <c r="N61" s="220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</row>
    <row r="62" spans="1:42" ht="73.150000000000006" customHeight="1" x14ac:dyDescent="0.2">
      <c r="A62" s="581"/>
      <c r="B62" s="96"/>
      <c r="C62" s="96"/>
      <c r="D62" s="96"/>
      <c r="E62" s="96"/>
      <c r="F62" s="96"/>
      <c r="G62" s="96"/>
      <c r="H62" s="96"/>
      <c r="I62" s="219"/>
      <c r="J62" s="219"/>
      <c r="K62" s="219"/>
      <c r="L62" s="219"/>
      <c r="M62" s="219"/>
      <c r="N62" s="220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</row>
    <row r="63" spans="1:42" ht="73.150000000000006" customHeight="1" x14ac:dyDescent="0.2">
      <c r="A63" s="581"/>
      <c r="B63" s="96"/>
      <c r="C63" s="96"/>
      <c r="D63" s="96"/>
      <c r="E63" s="96"/>
      <c r="F63" s="96"/>
      <c r="G63" s="96"/>
      <c r="H63" s="96"/>
      <c r="I63" s="219"/>
      <c r="J63" s="219"/>
      <c r="K63" s="219"/>
      <c r="L63" s="219"/>
      <c r="M63" s="219"/>
      <c r="N63" s="220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</row>
    <row r="64" spans="1:42" ht="73.150000000000006" customHeight="1" x14ac:dyDescent="0.2">
      <c r="A64" s="581"/>
      <c r="B64" s="96"/>
      <c r="C64" s="96"/>
      <c r="D64" s="96"/>
      <c r="E64" s="96"/>
      <c r="F64" s="96"/>
      <c r="G64" s="96"/>
      <c r="H64" s="96"/>
      <c r="I64" s="219"/>
      <c r="J64" s="219"/>
      <c r="K64" s="219"/>
      <c r="L64" s="219"/>
      <c r="M64" s="219"/>
      <c r="N64" s="220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</row>
    <row r="65" spans="1:42" ht="73.150000000000006" customHeight="1" x14ac:dyDescent="0.2">
      <c r="A65" s="581"/>
      <c r="B65" s="96"/>
      <c r="C65" s="96"/>
      <c r="D65" s="96"/>
      <c r="E65" s="96"/>
      <c r="F65" s="96"/>
      <c r="G65" s="96"/>
      <c r="H65" s="96"/>
      <c r="I65" s="219"/>
      <c r="J65" s="219"/>
      <c r="K65" s="219"/>
      <c r="L65" s="219"/>
      <c r="M65" s="219"/>
      <c r="N65" s="220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</row>
    <row r="66" spans="1:42" ht="73.150000000000006" customHeight="1" x14ac:dyDescent="0.2">
      <c r="A66" s="581"/>
      <c r="B66" s="96"/>
      <c r="C66" s="96"/>
      <c r="D66" s="96"/>
      <c r="E66" s="96"/>
      <c r="F66" s="96"/>
      <c r="G66" s="96"/>
      <c r="H66" s="96"/>
      <c r="I66" s="219"/>
      <c r="J66" s="219"/>
      <c r="K66" s="219"/>
      <c r="L66" s="219"/>
      <c r="M66" s="219"/>
      <c r="N66" s="220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</row>
    <row r="67" spans="1:42" ht="73.150000000000006" customHeight="1" x14ac:dyDescent="0.2">
      <c r="A67" s="581"/>
      <c r="B67" s="96"/>
      <c r="C67" s="96"/>
      <c r="D67" s="96"/>
      <c r="E67" s="96"/>
      <c r="F67" s="96"/>
      <c r="G67" s="96"/>
      <c r="H67" s="96"/>
      <c r="I67" s="219"/>
      <c r="J67" s="219"/>
      <c r="K67" s="219"/>
      <c r="L67" s="219"/>
      <c r="M67" s="219"/>
      <c r="N67" s="220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</row>
    <row r="68" spans="1:42" ht="73.150000000000006" customHeight="1" x14ac:dyDescent="0.2">
      <c r="A68" s="581"/>
      <c r="B68" s="96"/>
      <c r="C68" s="96"/>
      <c r="D68" s="96"/>
      <c r="E68" s="96"/>
      <c r="F68" s="96"/>
      <c r="G68" s="96"/>
      <c r="H68" s="96"/>
      <c r="I68" s="219"/>
      <c r="J68" s="219"/>
      <c r="K68" s="219"/>
      <c r="L68" s="219"/>
      <c r="M68" s="219"/>
      <c r="N68" s="220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</row>
    <row r="69" spans="1:42" ht="73.150000000000006" customHeight="1" x14ac:dyDescent="0.2">
      <c r="A69" s="581"/>
      <c r="B69" s="96"/>
      <c r="C69" s="96"/>
      <c r="D69" s="96"/>
      <c r="E69" s="96"/>
      <c r="F69" s="96"/>
      <c r="G69" s="96"/>
      <c r="H69" s="96"/>
      <c r="I69" s="219"/>
      <c r="J69" s="219"/>
      <c r="K69" s="219"/>
      <c r="L69" s="219"/>
      <c r="M69" s="219"/>
      <c r="N69" s="220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</row>
    <row r="70" spans="1:42" ht="73.150000000000006" customHeight="1" x14ac:dyDescent="0.2">
      <c r="A70" s="581"/>
      <c r="B70" s="96"/>
      <c r="C70" s="96"/>
      <c r="D70" s="96"/>
      <c r="E70" s="96"/>
      <c r="F70" s="96"/>
      <c r="G70" s="96"/>
      <c r="H70" s="96"/>
      <c r="I70" s="219"/>
      <c r="J70" s="219"/>
      <c r="K70" s="219"/>
      <c r="L70" s="219"/>
      <c r="M70" s="219"/>
      <c r="N70" s="220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</row>
    <row r="71" spans="1:42" ht="73.150000000000006" customHeight="1" x14ac:dyDescent="0.2">
      <c r="A71" s="581"/>
      <c r="B71" s="96"/>
      <c r="C71" s="96"/>
      <c r="D71" s="96"/>
      <c r="E71" s="96"/>
      <c r="F71" s="96"/>
      <c r="G71" s="96"/>
      <c r="H71" s="96"/>
      <c r="I71" s="219"/>
      <c r="J71" s="219"/>
      <c r="K71" s="219"/>
      <c r="L71" s="219"/>
      <c r="M71" s="219"/>
      <c r="N71" s="220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</row>
    <row r="72" spans="1:42" ht="73.150000000000006" customHeight="1" x14ac:dyDescent="0.2">
      <c r="A72" s="581"/>
      <c r="B72" s="96"/>
      <c r="C72" s="96"/>
      <c r="D72" s="96"/>
      <c r="E72" s="96"/>
      <c r="F72" s="96"/>
      <c r="G72" s="96"/>
      <c r="H72" s="96"/>
      <c r="I72" s="219"/>
      <c r="J72" s="219"/>
      <c r="K72" s="219"/>
      <c r="L72" s="219"/>
      <c r="M72" s="219"/>
      <c r="N72" s="220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</row>
    <row r="73" spans="1:42" ht="73.150000000000006" customHeight="1" x14ac:dyDescent="0.2">
      <c r="A73" s="581"/>
      <c r="B73" s="96"/>
      <c r="C73" s="96"/>
      <c r="D73" s="96"/>
      <c r="E73" s="96"/>
      <c r="F73" s="96"/>
      <c r="G73" s="96"/>
      <c r="H73" s="96"/>
      <c r="I73" s="219"/>
      <c r="J73" s="219"/>
      <c r="K73" s="219"/>
      <c r="L73" s="219"/>
      <c r="M73" s="219"/>
      <c r="N73" s="220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</row>
    <row r="74" spans="1:42" ht="73.150000000000006" customHeight="1" x14ac:dyDescent="0.2">
      <c r="A74" s="581"/>
      <c r="B74" s="96"/>
      <c r="C74" s="96"/>
      <c r="D74" s="96"/>
      <c r="E74" s="96"/>
      <c r="F74" s="96"/>
      <c r="G74" s="96"/>
      <c r="H74" s="96"/>
      <c r="I74" s="219"/>
      <c r="J74" s="219"/>
      <c r="K74" s="219"/>
      <c r="L74" s="219"/>
      <c r="M74" s="219"/>
      <c r="N74" s="220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</row>
    <row r="75" spans="1:42" ht="73.150000000000006" customHeight="1" x14ac:dyDescent="0.2">
      <c r="A75" s="581"/>
      <c r="B75" s="96"/>
      <c r="C75" s="96"/>
      <c r="D75" s="96"/>
      <c r="E75" s="96"/>
      <c r="F75" s="96"/>
      <c r="G75" s="96"/>
      <c r="H75" s="96"/>
      <c r="I75" s="219"/>
      <c r="J75" s="219"/>
      <c r="K75" s="219"/>
      <c r="L75" s="219"/>
      <c r="M75" s="219"/>
      <c r="N75" s="220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</row>
    <row r="76" spans="1:42" ht="73.150000000000006" customHeight="1" x14ac:dyDescent="0.2">
      <c r="A76" s="581"/>
      <c r="B76" s="96"/>
      <c r="C76" s="96"/>
      <c r="D76" s="96"/>
      <c r="E76" s="96"/>
      <c r="F76" s="96"/>
      <c r="G76" s="96"/>
      <c r="H76" s="96"/>
      <c r="I76" s="219"/>
      <c r="J76" s="219"/>
      <c r="K76" s="219"/>
      <c r="L76" s="219"/>
      <c r="M76" s="219"/>
      <c r="N76" s="220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</row>
    <row r="77" spans="1:42" ht="73.150000000000006" customHeight="1" x14ac:dyDescent="0.2">
      <c r="A77" s="581"/>
      <c r="B77" s="96"/>
      <c r="C77" s="96"/>
      <c r="D77" s="96"/>
      <c r="E77" s="96"/>
      <c r="F77" s="96"/>
      <c r="G77" s="96"/>
      <c r="H77" s="96"/>
      <c r="I77" s="219"/>
      <c r="J77" s="219"/>
      <c r="K77" s="219"/>
      <c r="L77" s="219"/>
      <c r="M77" s="219"/>
      <c r="N77" s="220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</row>
    <row r="78" spans="1:42" ht="73.150000000000006" customHeight="1" x14ac:dyDescent="0.2">
      <c r="A78" s="581"/>
      <c r="B78" s="96"/>
      <c r="C78" s="96"/>
      <c r="D78" s="96"/>
      <c r="E78" s="96"/>
      <c r="F78" s="96"/>
      <c r="G78" s="96"/>
      <c r="H78" s="96"/>
      <c r="I78" s="219"/>
      <c r="J78" s="219"/>
      <c r="K78" s="219"/>
      <c r="L78" s="219"/>
      <c r="M78" s="219"/>
      <c r="N78" s="220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</row>
    <row r="79" spans="1:42" ht="73.150000000000006" customHeight="1" x14ac:dyDescent="0.2">
      <c r="A79" s="581"/>
      <c r="B79" s="96"/>
      <c r="C79" s="96"/>
      <c r="D79" s="96"/>
      <c r="E79" s="96"/>
      <c r="F79" s="96"/>
      <c r="G79" s="96"/>
      <c r="H79" s="96"/>
      <c r="I79" s="219"/>
      <c r="J79" s="219"/>
      <c r="K79" s="219"/>
      <c r="L79" s="219"/>
      <c r="M79" s="219"/>
      <c r="N79" s="220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</row>
    <row r="80" spans="1:42" ht="73.150000000000006" customHeight="1" x14ac:dyDescent="0.2">
      <c r="A80" s="581"/>
      <c r="B80" s="96"/>
      <c r="C80" s="96"/>
      <c r="D80" s="96"/>
      <c r="E80" s="96"/>
      <c r="F80" s="96"/>
      <c r="G80" s="96"/>
      <c r="H80" s="96"/>
      <c r="I80" s="219"/>
      <c r="J80" s="219"/>
      <c r="K80" s="219"/>
      <c r="L80" s="219"/>
      <c r="M80" s="219"/>
      <c r="N80" s="220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</row>
    <row r="81" spans="1:42" ht="73.150000000000006" customHeight="1" x14ac:dyDescent="0.2">
      <c r="A81" s="581"/>
      <c r="B81" s="96"/>
      <c r="C81" s="96"/>
      <c r="D81" s="96"/>
      <c r="E81" s="96"/>
      <c r="F81" s="96"/>
      <c r="G81" s="96"/>
      <c r="H81" s="96"/>
      <c r="I81" s="219"/>
      <c r="J81" s="219"/>
      <c r="K81" s="219"/>
      <c r="L81" s="219"/>
      <c r="M81" s="219"/>
      <c r="N81" s="220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</row>
    <row r="82" spans="1:42" ht="73.150000000000006" customHeight="1" x14ac:dyDescent="0.2">
      <c r="A82" s="581"/>
      <c r="B82" s="96"/>
      <c r="C82" s="96"/>
      <c r="D82" s="96"/>
      <c r="E82" s="96"/>
      <c r="F82" s="96"/>
      <c r="G82" s="96"/>
      <c r="H82" s="96"/>
      <c r="I82" s="219"/>
      <c r="J82" s="219"/>
      <c r="K82" s="219"/>
      <c r="L82" s="219"/>
      <c r="M82" s="219"/>
      <c r="N82" s="220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</row>
    <row r="83" spans="1:42" ht="73.150000000000006" customHeight="1" x14ac:dyDescent="0.2">
      <c r="A83" s="581"/>
      <c r="B83" s="96"/>
      <c r="C83" s="96"/>
      <c r="D83" s="96"/>
      <c r="E83" s="96"/>
      <c r="F83" s="96"/>
      <c r="G83" s="96"/>
      <c r="H83" s="96"/>
      <c r="I83" s="219"/>
      <c r="J83" s="219"/>
      <c r="K83" s="219"/>
      <c r="L83" s="219"/>
      <c r="M83" s="219"/>
      <c r="N83" s="220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</row>
    <row r="84" spans="1:42" ht="73.150000000000006" customHeight="1" x14ac:dyDescent="0.2">
      <c r="A84" s="581"/>
      <c r="B84" s="96"/>
      <c r="C84" s="96"/>
      <c r="D84" s="96"/>
      <c r="E84" s="96"/>
      <c r="F84" s="96"/>
      <c r="G84" s="96"/>
      <c r="H84" s="96"/>
      <c r="I84" s="219"/>
      <c r="J84" s="219"/>
      <c r="K84" s="219"/>
      <c r="L84" s="219"/>
      <c r="M84" s="219"/>
      <c r="N84" s="220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</row>
    <row r="85" spans="1:42" ht="73.150000000000006" customHeight="1" x14ac:dyDescent="0.2">
      <c r="A85" s="581"/>
      <c r="B85" s="96"/>
      <c r="C85" s="96"/>
      <c r="D85" s="96"/>
      <c r="E85" s="96"/>
      <c r="F85" s="96"/>
      <c r="G85" s="96"/>
      <c r="H85" s="96"/>
      <c r="I85" s="219"/>
      <c r="J85" s="219"/>
      <c r="K85" s="219"/>
      <c r="L85" s="219"/>
      <c r="M85" s="219"/>
      <c r="N85" s="220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</row>
    <row r="86" spans="1:42" ht="73.150000000000006" customHeight="1" x14ac:dyDescent="0.2">
      <c r="A86" s="581"/>
      <c r="B86" s="96"/>
      <c r="C86" s="96"/>
      <c r="D86" s="96"/>
      <c r="E86" s="96"/>
      <c r="F86" s="96"/>
      <c r="G86" s="96"/>
      <c r="H86" s="96"/>
      <c r="I86" s="219"/>
      <c r="J86" s="219"/>
      <c r="K86" s="219"/>
      <c r="L86" s="219"/>
      <c r="M86" s="219"/>
      <c r="N86" s="220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</row>
    <row r="87" spans="1:42" ht="73.150000000000006" customHeight="1" x14ac:dyDescent="0.2">
      <c r="A87" s="581"/>
      <c r="B87" s="96"/>
      <c r="C87" s="96"/>
      <c r="D87" s="96"/>
      <c r="E87" s="96"/>
      <c r="F87" s="96"/>
      <c r="G87" s="96"/>
      <c r="H87" s="96"/>
      <c r="I87" s="219"/>
      <c r="J87" s="219"/>
      <c r="K87" s="219"/>
      <c r="L87" s="219"/>
      <c r="M87" s="219"/>
      <c r="N87" s="220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</row>
    <row r="88" spans="1:42" ht="73.150000000000006" customHeight="1" x14ac:dyDescent="0.2">
      <c r="A88" s="581"/>
      <c r="B88" s="96"/>
      <c r="C88" s="96"/>
      <c r="D88" s="96"/>
      <c r="E88" s="96"/>
      <c r="F88" s="96"/>
      <c r="G88" s="96"/>
      <c r="H88" s="96"/>
      <c r="I88" s="219"/>
      <c r="J88" s="219"/>
      <c r="K88" s="219"/>
      <c r="L88" s="219"/>
      <c r="M88" s="219"/>
      <c r="N88" s="220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</row>
    <row r="89" spans="1:42" ht="73.150000000000006" customHeight="1" x14ac:dyDescent="0.2">
      <c r="A89" s="581"/>
      <c r="B89" s="96"/>
      <c r="C89" s="96"/>
      <c r="D89" s="96"/>
      <c r="E89" s="96"/>
      <c r="F89" s="96"/>
      <c r="G89" s="96"/>
      <c r="H89" s="96"/>
      <c r="I89" s="219"/>
      <c r="J89" s="219"/>
      <c r="K89" s="219"/>
      <c r="L89" s="219"/>
      <c r="M89" s="219"/>
      <c r="N89" s="220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</row>
    <row r="90" spans="1:42" ht="73.150000000000006" customHeight="1" x14ac:dyDescent="0.2">
      <c r="A90" s="581"/>
      <c r="B90" s="96"/>
      <c r="C90" s="96"/>
      <c r="D90" s="96"/>
      <c r="E90" s="96"/>
      <c r="F90" s="96"/>
      <c r="G90" s="96"/>
      <c r="H90" s="96"/>
      <c r="I90" s="219"/>
      <c r="J90" s="219"/>
      <c r="K90" s="219"/>
      <c r="L90" s="219"/>
      <c r="M90" s="219"/>
      <c r="N90" s="220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</row>
    <row r="91" spans="1:42" ht="73.150000000000006" customHeight="1" x14ac:dyDescent="0.2">
      <c r="A91" s="581"/>
      <c r="B91" s="96"/>
      <c r="C91" s="96"/>
      <c r="D91" s="96"/>
      <c r="E91" s="96"/>
      <c r="F91" s="96"/>
      <c r="G91" s="96"/>
      <c r="H91" s="96"/>
      <c r="I91" s="219"/>
      <c r="J91" s="219"/>
      <c r="K91" s="219"/>
      <c r="L91" s="219"/>
      <c r="M91" s="219"/>
      <c r="N91" s="220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</row>
    <row r="92" spans="1:42" ht="73.150000000000006" customHeight="1" x14ac:dyDescent="0.2">
      <c r="A92" s="581"/>
      <c r="B92" s="96"/>
      <c r="C92" s="96"/>
      <c r="D92" s="96"/>
      <c r="E92" s="96"/>
      <c r="F92" s="96"/>
      <c r="G92" s="96"/>
      <c r="H92" s="96"/>
      <c r="I92" s="219"/>
      <c r="J92" s="219"/>
      <c r="K92" s="219"/>
      <c r="L92" s="219"/>
      <c r="M92" s="219"/>
      <c r="N92" s="220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</row>
    <row r="93" spans="1:42" ht="73.150000000000006" customHeight="1" x14ac:dyDescent="0.2">
      <c r="A93" s="581"/>
      <c r="B93" s="96"/>
      <c r="C93" s="96"/>
      <c r="D93" s="96"/>
      <c r="E93" s="96"/>
      <c r="F93" s="96"/>
      <c r="G93" s="96"/>
      <c r="H93" s="96"/>
      <c r="I93" s="219"/>
      <c r="J93" s="219"/>
      <c r="K93" s="219"/>
      <c r="L93" s="219"/>
      <c r="M93" s="219"/>
      <c r="N93" s="220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</row>
    <row r="94" spans="1:42" ht="73.150000000000006" customHeight="1" x14ac:dyDescent="0.2">
      <c r="A94" s="581"/>
      <c r="B94" s="96"/>
      <c r="C94" s="96"/>
      <c r="D94" s="96"/>
      <c r="E94" s="96"/>
      <c r="F94" s="96"/>
      <c r="G94" s="96"/>
      <c r="H94" s="96"/>
      <c r="I94" s="219"/>
      <c r="J94" s="219"/>
      <c r="K94" s="219"/>
      <c r="L94" s="219"/>
      <c r="M94" s="219"/>
      <c r="N94" s="220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</row>
    <row r="95" spans="1:42" ht="73.150000000000006" customHeight="1" x14ac:dyDescent="0.2">
      <c r="A95" s="581"/>
      <c r="B95" s="96"/>
      <c r="C95" s="96"/>
      <c r="D95" s="96"/>
      <c r="E95" s="96"/>
      <c r="F95" s="96"/>
      <c r="G95" s="96"/>
      <c r="H95" s="96"/>
      <c r="I95" s="219"/>
      <c r="J95" s="219"/>
      <c r="K95" s="219"/>
      <c r="L95" s="219"/>
      <c r="M95" s="219"/>
      <c r="N95" s="220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</row>
    <row r="96" spans="1:42" ht="73.150000000000006" customHeight="1" x14ac:dyDescent="0.2">
      <c r="A96" s="581"/>
      <c r="B96" s="96"/>
      <c r="C96" s="96"/>
      <c r="D96" s="96"/>
      <c r="E96" s="96"/>
      <c r="F96" s="96"/>
      <c r="G96" s="96"/>
      <c r="H96" s="96"/>
      <c r="I96" s="219"/>
      <c r="J96" s="219"/>
      <c r="K96" s="219"/>
      <c r="L96" s="219"/>
      <c r="M96" s="219"/>
      <c r="N96" s="220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</row>
    <row r="97" spans="1:42" ht="73.150000000000006" customHeight="1" x14ac:dyDescent="0.2">
      <c r="A97" s="581"/>
      <c r="B97" s="96"/>
      <c r="C97" s="96"/>
      <c r="D97" s="96"/>
      <c r="E97" s="96"/>
      <c r="F97" s="96"/>
      <c r="G97" s="96"/>
      <c r="H97" s="96"/>
      <c r="I97" s="219"/>
      <c r="J97" s="219"/>
      <c r="K97" s="219"/>
      <c r="L97" s="219"/>
      <c r="M97" s="219"/>
      <c r="N97" s="220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</row>
    <row r="98" spans="1:42" ht="73.150000000000006" customHeight="1" x14ac:dyDescent="0.2">
      <c r="A98" s="581"/>
      <c r="B98" s="96"/>
      <c r="C98" s="96"/>
      <c r="D98" s="96"/>
      <c r="E98" s="96"/>
      <c r="F98" s="96"/>
      <c r="G98" s="96"/>
      <c r="H98" s="96"/>
      <c r="I98" s="219"/>
      <c r="J98" s="219"/>
      <c r="K98" s="219"/>
      <c r="L98" s="219"/>
      <c r="M98" s="219"/>
      <c r="N98" s="220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96"/>
      <c r="AO98" s="96"/>
      <c r="AP98" s="96"/>
    </row>
    <row r="99" spans="1:42" ht="73.150000000000006" customHeight="1" x14ac:dyDescent="0.2">
      <c r="A99" s="581"/>
      <c r="B99" s="96"/>
      <c r="C99" s="96"/>
      <c r="D99" s="96"/>
      <c r="E99" s="96"/>
      <c r="F99" s="96"/>
      <c r="G99" s="96"/>
      <c r="H99" s="96"/>
      <c r="I99" s="219"/>
      <c r="J99" s="219"/>
      <c r="K99" s="219"/>
      <c r="L99" s="219"/>
      <c r="M99" s="219"/>
      <c r="N99" s="220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</row>
    <row r="100" spans="1:42" ht="73.150000000000006" customHeight="1" x14ac:dyDescent="0.2">
      <c r="A100" s="581"/>
      <c r="B100" s="96"/>
      <c r="C100" s="96"/>
      <c r="D100" s="96"/>
      <c r="E100" s="96"/>
      <c r="F100" s="96"/>
      <c r="G100" s="96"/>
      <c r="H100" s="96"/>
      <c r="I100" s="219"/>
      <c r="J100" s="219"/>
      <c r="K100" s="219"/>
      <c r="L100" s="219"/>
      <c r="M100" s="219"/>
      <c r="N100" s="220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</row>
    <row r="101" spans="1:42" ht="73.150000000000006" customHeight="1" x14ac:dyDescent="0.2">
      <c r="A101" s="581"/>
      <c r="B101" s="96"/>
      <c r="C101" s="96"/>
      <c r="D101" s="96"/>
      <c r="E101" s="96"/>
      <c r="F101" s="96"/>
      <c r="G101" s="96"/>
      <c r="H101" s="96"/>
      <c r="I101" s="219"/>
      <c r="J101" s="219"/>
      <c r="K101" s="219"/>
      <c r="L101" s="219"/>
      <c r="M101" s="219"/>
      <c r="N101" s="220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</row>
    <row r="102" spans="1:42" ht="73.150000000000006" customHeight="1" x14ac:dyDescent="0.2">
      <c r="A102" s="581"/>
      <c r="B102" s="96"/>
      <c r="C102" s="96"/>
      <c r="D102" s="96"/>
      <c r="E102" s="96"/>
      <c r="F102" s="96"/>
      <c r="G102" s="96"/>
      <c r="H102" s="96"/>
      <c r="I102" s="219"/>
      <c r="J102" s="219"/>
      <c r="K102" s="219"/>
      <c r="L102" s="219"/>
      <c r="M102" s="219"/>
      <c r="N102" s="220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96"/>
      <c r="AO102" s="96"/>
      <c r="AP102" s="96"/>
    </row>
    <row r="103" spans="1:42" ht="73.150000000000006" customHeight="1" x14ac:dyDescent="0.2">
      <c r="A103" s="581"/>
      <c r="B103" s="96"/>
      <c r="C103" s="96"/>
      <c r="D103" s="96"/>
      <c r="E103" s="96"/>
      <c r="F103" s="96"/>
      <c r="G103" s="96"/>
      <c r="H103" s="96"/>
      <c r="I103" s="219"/>
      <c r="J103" s="219"/>
      <c r="K103" s="219"/>
      <c r="L103" s="219"/>
      <c r="M103" s="219"/>
      <c r="N103" s="220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  <c r="AL103" s="96"/>
      <c r="AM103" s="96"/>
      <c r="AN103" s="96"/>
      <c r="AO103" s="96"/>
      <c r="AP103" s="96"/>
    </row>
    <row r="104" spans="1:42" ht="73.150000000000006" customHeight="1" x14ac:dyDescent="0.2">
      <c r="A104" s="581"/>
      <c r="B104" s="96"/>
      <c r="C104" s="96"/>
      <c r="D104" s="96"/>
      <c r="E104" s="96"/>
      <c r="F104" s="96"/>
      <c r="G104" s="96"/>
      <c r="H104" s="96"/>
      <c r="I104" s="219"/>
      <c r="J104" s="219"/>
      <c r="K104" s="219"/>
      <c r="L104" s="219"/>
      <c r="M104" s="219"/>
      <c r="N104" s="220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</row>
    <row r="105" spans="1:42" ht="73.150000000000006" customHeight="1" x14ac:dyDescent="0.2">
      <c r="A105" s="581"/>
      <c r="B105" s="96"/>
      <c r="C105" s="96"/>
      <c r="D105" s="96"/>
      <c r="E105" s="96"/>
      <c r="F105" s="96"/>
      <c r="G105" s="96"/>
      <c r="H105" s="96"/>
      <c r="I105" s="219"/>
      <c r="J105" s="219"/>
      <c r="K105" s="219"/>
      <c r="L105" s="219"/>
      <c r="M105" s="219"/>
      <c r="N105" s="220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</row>
    <row r="106" spans="1:42" ht="73.150000000000006" customHeight="1" x14ac:dyDescent="0.2">
      <c r="A106" s="581"/>
      <c r="B106" s="96"/>
      <c r="C106" s="96"/>
      <c r="D106" s="96"/>
      <c r="E106" s="96"/>
      <c r="F106" s="96"/>
      <c r="G106" s="96"/>
      <c r="H106" s="96"/>
      <c r="I106" s="219"/>
      <c r="J106" s="219"/>
      <c r="K106" s="219"/>
      <c r="L106" s="219"/>
      <c r="M106" s="219"/>
      <c r="N106" s="220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96"/>
      <c r="AO106" s="96"/>
      <c r="AP106" s="96"/>
    </row>
    <row r="107" spans="1:42" ht="73.150000000000006" customHeight="1" x14ac:dyDescent="0.2">
      <c r="A107" s="581"/>
      <c r="B107" s="96"/>
      <c r="C107" s="96"/>
      <c r="D107" s="96"/>
      <c r="E107" s="96"/>
      <c r="F107" s="96"/>
      <c r="G107" s="96"/>
      <c r="H107" s="96"/>
      <c r="I107" s="219"/>
      <c r="J107" s="219"/>
      <c r="K107" s="219"/>
      <c r="L107" s="219"/>
      <c r="M107" s="219"/>
      <c r="N107" s="220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96"/>
      <c r="AL107" s="96"/>
      <c r="AM107" s="96"/>
      <c r="AN107" s="96"/>
      <c r="AO107" s="96"/>
      <c r="AP107" s="96"/>
    </row>
    <row r="108" spans="1:42" ht="73.150000000000006" customHeight="1" x14ac:dyDescent="0.2">
      <c r="A108" s="581"/>
      <c r="B108" s="96"/>
      <c r="C108" s="96"/>
      <c r="D108" s="96"/>
      <c r="E108" s="96"/>
      <c r="F108" s="96"/>
      <c r="G108" s="96"/>
      <c r="H108" s="96"/>
      <c r="I108" s="219"/>
      <c r="J108" s="219"/>
      <c r="K108" s="219"/>
      <c r="L108" s="219"/>
      <c r="M108" s="219"/>
      <c r="N108" s="220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96"/>
      <c r="AO108" s="96"/>
      <c r="AP108" s="96"/>
    </row>
    <row r="109" spans="1:42" ht="73.150000000000006" customHeight="1" x14ac:dyDescent="0.2">
      <c r="A109" s="581"/>
      <c r="B109" s="96"/>
      <c r="C109" s="96"/>
      <c r="D109" s="96"/>
      <c r="E109" s="96"/>
      <c r="F109" s="96"/>
      <c r="G109" s="96"/>
      <c r="H109" s="96"/>
      <c r="I109" s="219"/>
      <c r="J109" s="219"/>
      <c r="K109" s="219"/>
      <c r="L109" s="219"/>
      <c r="M109" s="219"/>
      <c r="N109" s="220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6"/>
      <c r="AL109" s="96"/>
      <c r="AM109" s="96"/>
      <c r="AN109" s="96"/>
      <c r="AO109" s="96"/>
      <c r="AP109" s="96"/>
    </row>
    <row r="110" spans="1:42" ht="73.150000000000006" customHeight="1" x14ac:dyDescent="0.2">
      <c r="A110" s="581"/>
      <c r="B110" s="96"/>
      <c r="C110" s="96"/>
      <c r="D110" s="96"/>
      <c r="E110" s="96"/>
      <c r="F110" s="96"/>
      <c r="G110" s="96"/>
      <c r="H110" s="96"/>
      <c r="I110" s="219"/>
      <c r="J110" s="219"/>
      <c r="K110" s="219"/>
      <c r="L110" s="219"/>
      <c r="M110" s="219"/>
      <c r="N110" s="220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P110" s="96"/>
    </row>
    <row r="111" spans="1:42" ht="73.150000000000006" customHeight="1" x14ac:dyDescent="0.2">
      <c r="A111" s="581"/>
      <c r="B111" s="96"/>
      <c r="C111" s="96"/>
      <c r="D111" s="96"/>
      <c r="E111" s="96"/>
      <c r="F111" s="96"/>
      <c r="G111" s="96"/>
      <c r="H111" s="96"/>
      <c r="I111" s="219"/>
      <c r="J111" s="219"/>
      <c r="K111" s="219"/>
      <c r="L111" s="219"/>
      <c r="M111" s="219"/>
      <c r="N111" s="220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  <c r="AL111" s="96"/>
      <c r="AM111" s="96"/>
      <c r="AN111" s="96"/>
      <c r="AO111" s="96"/>
      <c r="AP111" s="96"/>
    </row>
    <row r="112" spans="1:42" ht="73.150000000000006" customHeight="1" x14ac:dyDescent="0.2">
      <c r="A112" s="581"/>
      <c r="B112" s="96"/>
      <c r="C112" s="96"/>
      <c r="D112" s="96"/>
      <c r="E112" s="96"/>
      <c r="F112" s="96"/>
      <c r="G112" s="96"/>
      <c r="H112" s="96"/>
      <c r="I112" s="219"/>
      <c r="J112" s="219"/>
      <c r="K112" s="219"/>
      <c r="L112" s="219"/>
      <c r="M112" s="219"/>
      <c r="N112" s="220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  <c r="AF112" s="96"/>
      <c r="AG112" s="96"/>
      <c r="AH112" s="96"/>
      <c r="AI112" s="96"/>
      <c r="AJ112" s="96"/>
      <c r="AK112" s="96"/>
      <c r="AL112" s="96"/>
      <c r="AM112" s="96"/>
      <c r="AN112" s="96"/>
      <c r="AO112" s="96"/>
      <c r="AP112" s="96"/>
    </row>
    <row r="113" spans="1:42" ht="73.150000000000006" customHeight="1" x14ac:dyDescent="0.2">
      <c r="A113" s="581"/>
      <c r="B113" s="96"/>
      <c r="C113" s="96"/>
      <c r="D113" s="96"/>
      <c r="E113" s="96"/>
      <c r="F113" s="96"/>
      <c r="G113" s="96"/>
      <c r="H113" s="96"/>
      <c r="I113" s="219"/>
      <c r="J113" s="219"/>
      <c r="K113" s="219"/>
      <c r="L113" s="219"/>
      <c r="M113" s="219"/>
      <c r="N113" s="220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96"/>
      <c r="AH113" s="96"/>
      <c r="AI113" s="96"/>
      <c r="AJ113" s="96"/>
      <c r="AK113" s="96"/>
      <c r="AL113" s="96"/>
      <c r="AM113" s="96"/>
      <c r="AN113" s="96"/>
      <c r="AO113" s="96"/>
      <c r="AP113" s="96"/>
    </row>
    <row r="114" spans="1:42" ht="73.150000000000006" customHeight="1" x14ac:dyDescent="0.2">
      <c r="A114" s="581"/>
      <c r="B114" s="96"/>
      <c r="C114" s="96"/>
      <c r="D114" s="96"/>
      <c r="E114" s="96"/>
      <c r="F114" s="96"/>
      <c r="G114" s="96"/>
      <c r="H114" s="96"/>
      <c r="I114" s="219"/>
      <c r="J114" s="219"/>
      <c r="K114" s="219"/>
      <c r="L114" s="219"/>
      <c r="M114" s="219"/>
      <c r="N114" s="220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  <c r="AC114" s="96"/>
      <c r="AD114" s="96"/>
      <c r="AE114" s="96"/>
      <c r="AF114" s="96"/>
      <c r="AG114" s="96"/>
      <c r="AH114" s="96"/>
      <c r="AI114" s="96"/>
      <c r="AJ114" s="96"/>
      <c r="AK114" s="96"/>
      <c r="AL114" s="96"/>
      <c r="AM114" s="96"/>
      <c r="AN114" s="96"/>
      <c r="AO114" s="96"/>
      <c r="AP114" s="96"/>
    </row>
    <row r="115" spans="1:42" ht="73.150000000000006" customHeight="1" x14ac:dyDescent="0.2">
      <c r="A115" s="581"/>
      <c r="B115" s="96"/>
      <c r="C115" s="96"/>
      <c r="D115" s="96"/>
      <c r="E115" s="96"/>
      <c r="F115" s="96"/>
      <c r="G115" s="96"/>
      <c r="H115" s="96"/>
      <c r="I115" s="219"/>
      <c r="J115" s="219"/>
      <c r="K115" s="219"/>
      <c r="L115" s="219"/>
      <c r="M115" s="219"/>
      <c r="N115" s="220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96"/>
      <c r="AK115" s="96"/>
      <c r="AL115" s="96"/>
      <c r="AM115" s="96"/>
      <c r="AN115" s="96"/>
      <c r="AO115" s="96"/>
      <c r="AP115" s="96"/>
    </row>
    <row r="116" spans="1:42" ht="73.150000000000006" customHeight="1" x14ac:dyDescent="0.2">
      <c r="A116" s="581"/>
      <c r="B116" s="96"/>
      <c r="C116" s="96"/>
      <c r="D116" s="96"/>
      <c r="E116" s="96"/>
      <c r="F116" s="96"/>
      <c r="G116" s="96"/>
      <c r="H116" s="96"/>
      <c r="I116" s="219"/>
      <c r="J116" s="219"/>
      <c r="K116" s="219"/>
      <c r="L116" s="219"/>
      <c r="M116" s="219"/>
      <c r="N116" s="220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96"/>
      <c r="AO116" s="96"/>
      <c r="AP116" s="96"/>
    </row>
    <row r="117" spans="1:42" ht="73.150000000000006" customHeight="1" x14ac:dyDescent="0.2">
      <c r="A117" s="581"/>
      <c r="B117" s="96"/>
      <c r="C117" s="96"/>
      <c r="D117" s="96"/>
      <c r="E117" s="96"/>
      <c r="F117" s="96"/>
      <c r="G117" s="96"/>
      <c r="H117" s="96"/>
      <c r="I117" s="219"/>
      <c r="J117" s="219"/>
      <c r="K117" s="219"/>
      <c r="L117" s="219"/>
      <c r="M117" s="219"/>
      <c r="N117" s="220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N117" s="96"/>
      <c r="AO117" s="96"/>
      <c r="AP117" s="96"/>
    </row>
    <row r="118" spans="1:42" ht="73.150000000000006" customHeight="1" x14ac:dyDescent="0.2">
      <c r="A118" s="581"/>
      <c r="B118" s="96"/>
      <c r="C118" s="96"/>
      <c r="D118" s="96"/>
      <c r="E118" s="96"/>
      <c r="F118" s="96"/>
      <c r="G118" s="96"/>
      <c r="H118" s="96"/>
      <c r="I118" s="219"/>
      <c r="J118" s="219"/>
      <c r="K118" s="219"/>
      <c r="L118" s="219"/>
      <c r="M118" s="219"/>
      <c r="N118" s="220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96"/>
      <c r="AG118" s="96"/>
      <c r="AH118" s="96"/>
      <c r="AI118" s="96"/>
      <c r="AJ118" s="96"/>
      <c r="AK118" s="96"/>
      <c r="AL118" s="96"/>
      <c r="AM118" s="96"/>
      <c r="AN118" s="96"/>
      <c r="AO118" s="96"/>
      <c r="AP118" s="96"/>
    </row>
    <row r="119" spans="1:42" ht="73.150000000000006" customHeight="1" x14ac:dyDescent="0.2">
      <c r="A119" s="581"/>
      <c r="B119" s="96"/>
      <c r="C119" s="96"/>
      <c r="D119" s="96"/>
      <c r="E119" s="96"/>
      <c r="F119" s="96"/>
      <c r="G119" s="96"/>
      <c r="H119" s="96"/>
      <c r="I119" s="219"/>
      <c r="J119" s="219"/>
      <c r="K119" s="219"/>
      <c r="L119" s="219"/>
      <c r="M119" s="219"/>
      <c r="N119" s="220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N119" s="96"/>
      <c r="AO119" s="96"/>
      <c r="AP119" s="96"/>
    </row>
    <row r="120" spans="1:42" ht="73.150000000000006" customHeight="1" x14ac:dyDescent="0.2">
      <c r="A120" s="581"/>
      <c r="B120" s="96"/>
      <c r="C120" s="96"/>
      <c r="D120" s="96"/>
      <c r="E120" s="96"/>
      <c r="F120" s="96"/>
      <c r="G120" s="96"/>
      <c r="H120" s="96"/>
      <c r="I120" s="219"/>
      <c r="J120" s="219"/>
      <c r="K120" s="219"/>
      <c r="L120" s="219"/>
      <c r="M120" s="219"/>
      <c r="N120" s="220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96"/>
      <c r="AO120" s="96"/>
      <c r="AP120" s="96"/>
    </row>
    <row r="121" spans="1:42" ht="73.150000000000006" customHeight="1" x14ac:dyDescent="0.2">
      <c r="A121" s="581"/>
      <c r="B121" s="96"/>
      <c r="C121" s="96"/>
      <c r="D121" s="96"/>
      <c r="E121" s="96"/>
      <c r="F121" s="96"/>
      <c r="G121" s="96"/>
      <c r="H121" s="96"/>
      <c r="I121" s="219"/>
      <c r="J121" s="219"/>
      <c r="K121" s="219"/>
      <c r="L121" s="219"/>
      <c r="M121" s="219"/>
      <c r="N121" s="220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96"/>
      <c r="AK121" s="96"/>
      <c r="AL121" s="96"/>
      <c r="AM121" s="96"/>
      <c r="AN121" s="96"/>
      <c r="AO121" s="96"/>
      <c r="AP121" s="96"/>
    </row>
    <row r="122" spans="1:42" ht="73.150000000000006" customHeight="1" x14ac:dyDescent="0.2">
      <c r="A122" s="581"/>
      <c r="B122" s="96"/>
      <c r="C122" s="96"/>
      <c r="D122" s="96"/>
      <c r="E122" s="96"/>
      <c r="F122" s="96"/>
      <c r="G122" s="96"/>
      <c r="H122" s="96"/>
      <c r="I122" s="219"/>
      <c r="J122" s="219"/>
      <c r="K122" s="219"/>
      <c r="L122" s="219"/>
      <c r="M122" s="219"/>
      <c r="N122" s="220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96"/>
      <c r="AL122" s="96"/>
      <c r="AM122" s="96"/>
      <c r="AN122" s="96"/>
      <c r="AO122" s="96"/>
      <c r="AP122" s="96"/>
    </row>
    <row r="123" spans="1:42" ht="73.150000000000006" customHeight="1" x14ac:dyDescent="0.2">
      <c r="A123" s="581"/>
      <c r="B123" s="96"/>
      <c r="C123" s="96"/>
      <c r="D123" s="96"/>
      <c r="E123" s="96"/>
      <c r="F123" s="96"/>
      <c r="G123" s="96"/>
      <c r="H123" s="96"/>
      <c r="I123" s="219"/>
      <c r="J123" s="219"/>
      <c r="K123" s="219"/>
      <c r="L123" s="219"/>
      <c r="M123" s="219"/>
      <c r="N123" s="220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</row>
    <row r="124" spans="1:42" ht="73.150000000000006" customHeight="1" x14ac:dyDescent="0.2">
      <c r="A124" s="581"/>
      <c r="B124" s="96"/>
      <c r="C124" s="96"/>
      <c r="D124" s="96"/>
      <c r="E124" s="96"/>
      <c r="F124" s="96"/>
      <c r="G124" s="96"/>
      <c r="H124" s="96"/>
      <c r="I124" s="219"/>
      <c r="J124" s="219"/>
      <c r="K124" s="219"/>
      <c r="L124" s="219"/>
      <c r="M124" s="219"/>
      <c r="N124" s="220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</row>
    <row r="125" spans="1:42" ht="73.150000000000006" customHeight="1" x14ac:dyDescent="0.2">
      <c r="A125" s="581"/>
      <c r="B125" s="96"/>
      <c r="C125" s="96"/>
      <c r="D125" s="96"/>
      <c r="E125" s="96"/>
      <c r="F125" s="96"/>
      <c r="G125" s="96"/>
      <c r="H125" s="96"/>
      <c r="I125" s="219"/>
      <c r="J125" s="219"/>
      <c r="K125" s="219"/>
      <c r="L125" s="219"/>
      <c r="M125" s="219"/>
      <c r="N125" s="220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</row>
    <row r="126" spans="1:42" ht="73.150000000000006" customHeight="1" x14ac:dyDescent="0.2">
      <c r="A126" s="581"/>
      <c r="B126" s="96"/>
      <c r="C126" s="96"/>
      <c r="D126" s="96"/>
      <c r="E126" s="96"/>
      <c r="F126" s="96"/>
      <c r="G126" s="96"/>
      <c r="H126" s="96"/>
      <c r="I126" s="219"/>
      <c r="J126" s="219"/>
      <c r="K126" s="219"/>
      <c r="L126" s="219"/>
      <c r="M126" s="219"/>
      <c r="N126" s="220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</row>
    <row r="127" spans="1:42" ht="73.150000000000006" customHeight="1" x14ac:dyDescent="0.2">
      <c r="A127" s="581"/>
      <c r="B127" s="96"/>
      <c r="C127" s="96"/>
      <c r="D127" s="96"/>
      <c r="E127" s="96"/>
      <c r="F127" s="96"/>
      <c r="G127" s="96"/>
      <c r="H127" s="96"/>
      <c r="I127" s="219"/>
      <c r="J127" s="219"/>
      <c r="K127" s="219"/>
      <c r="L127" s="219"/>
      <c r="M127" s="219"/>
      <c r="N127" s="220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</row>
    <row r="128" spans="1:42" ht="73.150000000000006" customHeight="1" x14ac:dyDescent="0.2">
      <c r="A128" s="581"/>
      <c r="B128" s="96"/>
      <c r="C128" s="96"/>
      <c r="D128" s="96"/>
      <c r="E128" s="96"/>
      <c r="F128" s="96"/>
      <c r="G128" s="96"/>
      <c r="H128" s="96"/>
      <c r="I128" s="219"/>
      <c r="J128" s="219"/>
      <c r="K128" s="219"/>
      <c r="L128" s="219"/>
      <c r="M128" s="219"/>
      <c r="N128" s="220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</row>
    <row r="129" spans="1:42" ht="73.150000000000006" customHeight="1" x14ac:dyDescent="0.2">
      <c r="A129" s="581"/>
      <c r="B129" s="96"/>
      <c r="C129" s="96"/>
      <c r="D129" s="96"/>
      <c r="E129" s="96"/>
      <c r="F129" s="96"/>
      <c r="G129" s="96"/>
      <c r="H129" s="96"/>
      <c r="I129" s="219"/>
      <c r="J129" s="219"/>
      <c r="K129" s="219"/>
      <c r="L129" s="219"/>
      <c r="M129" s="219"/>
      <c r="N129" s="220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</row>
    <row r="130" spans="1:42" ht="73.150000000000006" customHeight="1" x14ac:dyDescent="0.2">
      <c r="A130" s="581"/>
      <c r="B130" s="96"/>
      <c r="C130" s="96"/>
      <c r="D130" s="96"/>
      <c r="E130" s="96"/>
      <c r="F130" s="96"/>
      <c r="G130" s="96"/>
      <c r="H130" s="96"/>
      <c r="I130" s="219"/>
      <c r="J130" s="219"/>
      <c r="K130" s="219"/>
      <c r="L130" s="219"/>
      <c r="M130" s="219"/>
      <c r="N130" s="220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  <c r="AL130" s="96"/>
      <c r="AM130" s="96"/>
      <c r="AN130" s="96"/>
      <c r="AO130" s="96"/>
      <c r="AP130" s="96"/>
    </row>
    <row r="131" spans="1:42" ht="73.150000000000006" customHeight="1" x14ac:dyDescent="0.2">
      <c r="A131" s="581"/>
      <c r="B131" s="96"/>
      <c r="C131" s="96"/>
      <c r="D131" s="96"/>
      <c r="E131" s="96"/>
      <c r="F131" s="96"/>
      <c r="G131" s="96"/>
      <c r="H131" s="96"/>
      <c r="I131" s="219"/>
      <c r="J131" s="219"/>
      <c r="K131" s="219"/>
      <c r="L131" s="219"/>
      <c r="M131" s="219"/>
      <c r="N131" s="220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  <c r="AL131" s="96"/>
      <c r="AM131" s="96"/>
      <c r="AN131" s="96"/>
      <c r="AO131" s="96"/>
      <c r="AP131" s="96"/>
    </row>
    <row r="132" spans="1:42" ht="73.150000000000006" customHeight="1" x14ac:dyDescent="0.2">
      <c r="A132" s="581"/>
      <c r="B132" s="96"/>
      <c r="C132" s="96"/>
      <c r="D132" s="96"/>
      <c r="E132" s="96"/>
      <c r="F132" s="96"/>
      <c r="G132" s="96"/>
      <c r="H132" s="96"/>
      <c r="I132" s="219"/>
      <c r="J132" s="219"/>
      <c r="K132" s="219"/>
      <c r="L132" s="219"/>
      <c r="M132" s="219"/>
      <c r="N132" s="220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96"/>
      <c r="AK132" s="96"/>
      <c r="AL132" s="96"/>
      <c r="AM132" s="96"/>
      <c r="AN132" s="96"/>
      <c r="AO132" s="96"/>
      <c r="AP132" s="96"/>
    </row>
    <row r="133" spans="1:42" ht="73.150000000000006" customHeight="1" x14ac:dyDescent="0.2">
      <c r="A133" s="581"/>
      <c r="B133" s="96"/>
      <c r="C133" s="96"/>
      <c r="D133" s="96"/>
      <c r="E133" s="96"/>
      <c r="F133" s="96"/>
      <c r="G133" s="96"/>
      <c r="H133" s="96"/>
      <c r="I133" s="219"/>
      <c r="J133" s="219"/>
      <c r="K133" s="219"/>
      <c r="L133" s="219"/>
      <c r="M133" s="219"/>
      <c r="N133" s="220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6"/>
      <c r="AC133" s="96"/>
      <c r="AD133" s="96"/>
      <c r="AE133" s="96"/>
      <c r="AF133" s="96"/>
      <c r="AG133" s="96"/>
      <c r="AH133" s="96"/>
      <c r="AI133" s="96"/>
      <c r="AJ133" s="96"/>
      <c r="AK133" s="96"/>
      <c r="AL133" s="96"/>
      <c r="AM133" s="96"/>
      <c r="AN133" s="96"/>
      <c r="AO133" s="96"/>
      <c r="AP133" s="96"/>
    </row>
    <row r="134" spans="1:42" ht="73.150000000000006" customHeight="1" x14ac:dyDescent="0.2">
      <c r="A134" s="581"/>
      <c r="B134" s="96"/>
      <c r="C134" s="96"/>
      <c r="D134" s="96"/>
      <c r="E134" s="96"/>
      <c r="F134" s="96"/>
      <c r="G134" s="96"/>
      <c r="H134" s="96"/>
      <c r="I134" s="219"/>
      <c r="J134" s="219"/>
      <c r="K134" s="219"/>
      <c r="L134" s="219"/>
      <c r="M134" s="219"/>
      <c r="N134" s="220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96"/>
      <c r="AH134" s="96"/>
      <c r="AI134" s="96"/>
      <c r="AJ134" s="96"/>
      <c r="AK134" s="96"/>
      <c r="AL134" s="96"/>
      <c r="AM134" s="96"/>
      <c r="AN134" s="96"/>
      <c r="AO134" s="96"/>
      <c r="AP134" s="96"/>
    </row>
    <row r="135" spans="1:42" ht="73.150000000000006" customHeight="1" x14ac:dyDescent="0.2">
      <c r="A135" s="581"/>
      <c r="B135" s="96"/>
      <c r="C135" s="96"/>
      <c r="D135" s="96"/>
      <c r="E135" s="96"/>
      <c r="F135" s="96"/>
      <c r="G135" s="96"/>
      <c r="H135" s="96"/>
      <c r="I135" s="219"/>
      <c r="J135" s="219"/>
      <c r="K135" s="219"/>
      <c r="L135" s="219"/>
      <c r="M135" s="219"/>
      <c r="N135" s="220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96"/>
      <c r="AF135" s="96"/>
      <c r="AG135" s="96"/>
      <c r="AH135" s="96"/>
      <c r="AI135" s="96"/>
      <c r="AJ135" s="96"/>
      <c r="AK135" s="96"/>
      <c r="AL135" s="96"/>
      <c r="AM135" s="96"/>
      <c r="AN135" s="96"/>
      <c r="AO135" s="96"/>
      <c r="AP135" s="96"/>
    </row>
    <row r="136" spans="1:42" ht="73.150000000000006" customHeight="1" x14ac:dyDescent="0.2">
      <c r="A136" s="581"/>
      <c r="B136" s="96"/>
      <c r="C136" s="96"/>
      <c r="D136" s="96"/>
      <c r="E136" s="96"/>
      <c r="F136" s="96"/>
      <c r="G136" s="96"/>
      <c r="H136" s="96"/>
      <c r="I136" s="219"/>
      <c r="J136" s="219"/>
      <c r="K136" s="219"/>
      <c r="L136" s="219"/>
      <c r="M136" s="219"/>
      <c r="N136" s="220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96"/>
      <c r="AH136" s="96"/>
      <c r="AI136" s="96"/>
      <c r="AJ136" s="96"/>
      <c r="AK136" s="96"/>
      <c r="AL136" s="96"/>
      <c r="AM136" s="96"/>
      <c r="AN136" s="96"/>
      <c r="AO136" s="96"/>
      <c r="AP136" s="96"/>
    </row>
    <row r="137" spans="1:42" ht="73.150000000000006" customHeight="1" x14ac:dyDescent="0.2">
      <c r="A137" s="581"/>
      <c r="B137" s="96"/>
      <c r="C137" s="96"/>
      <c r="D137" s="96"/>
      <c r="E137" s="96"/>
      <c r="F137" s="96"/>
      <c r="G137" s="96"/>
      <c r="H137" s="96"/>
      <c r="I137" s="219"/>
      <c r="J137" s="219"/>
      <c r="K137" s="219"/>
      <c r="L137" s="219"/>
      <c r="M137" s="219"/>
      <c r="N137" s="220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96"/>
      <c r="AH137" s="96"/>
      <c r="AI137" s="96"/>
      <c r="AJ137" s="96"/>
      <c r="AK137" s="96"/>
      <c r="AL137" s="96"/>
      <c r="AM137" s="96"/>
      <c r="AN137" s="96"/>
      <c r="AO137" s="96"/>
      <c r="AP137" s="96"/>
    </row>
    <row r="138" spans="1:42" ht="73.150000000000006" customHeight="1" x14ac:dyDescent="0.2">
      <c r="A138" s="581"/>
      <c r="B138" s="96"/>
      <c r="C138" s="96"/>
      <c r="D138" s="96"/>
      <c r="E138" s="96"/>
      <c r="F138" s="96"/>
      <c r="G138" s="96"/>
      <c r="H138" s="96"/>
      <c r="I138" s="219"/>
      <c r="J138" s="219"/>
      <c r="K138" s="219"/>
      <c r="L138" s="219"/>
      <c r="M138" s="219"/>
      <c r="N138" s="220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6"/>
      <c r="AG138" s="96"/>
      <c r="AH138" s="96"/>
      <c r="AI138" s="96"/>
      <c r="AJ138" s="96"/>
      <c r="AK138" s="96"/>
      <c r="AL138" s="96"/>
      <c r="AM138" s="96"/>
      <c r="AN138" s="96"/>
      <c r="AO138" s="96"/>
      <c r="AP138" s="96"/>
    </row>
    <row r="139" spans="1:42" ht="73.150000000000006" customHeight="1" x14ac:dyDescent="0.2">
      <c r="A139" s="581"/>
      <c r="B139" s="96"/>
      <c r="C139" s="96"/>
      <c r="D139" s="96"/>
      <c r="E139" s="96"/>
      <c r="F139" s="96"/>
      <c r="G139" s="96"/>
      <c r="H139" s="96"/>
      <c r="I139" s="219"/>
      <c r="J139" s="219"/>
      <c r="K139" s="219"/>
      <c r="L139" s="219"/>
      <c r="M139" s="219"/>
      <c r="N139" s="220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96"/>
      <c r="AH139" s="96"/>
      <c r="AI139" s="96"/>
      <c r="AJ139" s="96"/>
      <c r="AK139" s="96"/>
      <c r="AL139" s="96"/>
      <c r="AM139" s="96"/>
      <c r="AN139" s="96"/>
      <c r="AO139" s="96"/>
      <c r="AP139" s="96"/>
    </row>
    <row r="140" spans="1:42" ht="73.150000000000006" customHeight="1" x14ac:dyDescent="0.2">
      <c r="A140" s="581"/>
      <c r="B140" s="96"/>
      <c r="C140" s="96"/>
      <c r="D140" s="96"/>
      <c r="E140" s="96"/>
      <c r="F140" s="96"/>
      <c r="G140" s="96"/>
      <c r="H140" s="96"/>
      <c r="I140" s="219"/>
      <c r="J140" s="219"/>
      <c r="K140" s="219"/>
      <c r="L140" s="219"/>
      <c r="M140" s="219"/>
      <c r="N140" s="220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96"/>
      <c r="AH140" s="96"/>
      <c r="AI140" s="96"/>
      <c r="AJ140" s="96"/>
      <c r="AK140" s="96"/>
      <c r="AL140" s="96"/>
      <c r="AM140" s="96"/>
      <c r="AN140" s="96"/>
      <c r="AO140" s="96"/>
      <c r="AP140" s="96"/>
    </row>
    <row r="141" spans="1:42" ht="73.150000000000006" customHeight="1" x14ac:dyDescent="0.2">
      <c r="A141" s="581"/>
      <c r="B141" s="96"/>
      <c r="C141" s="96"/>
      <c r="D141" s="96"/>
      <c r="E141" s="96"/>
      <c r="F141" s="96"/>
      <c r="G141" s="96"/>
      <c r="H141" s="96"/>
      <c r="I141" s="219"/>
      <c r="J141" s="219"/>
      <c r="K141" s="219"/>
      <c r="L141" s="219"/>
      <c r="M141" s="219"/>
      <c r="N141" s="220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6"/>
      <c r="AD141" s="96"/>
      <c r="AE141" s="96"/>
      <c r="AF141" s="96"/>
      <c r="AG141" s="96"/>
      <c r="AH141" s="96"/>
      <c r="AI141" s="96"/>
      <c r="AJ141" s="96"/>
      <c r="AK141" s="96"/>
      <c r="AL141" s="96"/>
      <c r="AM141" s="96"/>
      <c r="AN141" s="96"/>
      <c r="AO141" s="96"/>
      <c r="AP141" s="96"/>
    </row>
    <row r="142" spans="1:42" ht="73.150000000000006" customHeight="1" x14ac:dyDescent="0.2">
      <c r="A142" s="581"/>
      <c r="B142" s="96"/>
      <c r="C142" s="96"/>
      <c r="D142" s="96"/>
      <c r="E142" s="96"/>
      <c r="F142" s="96"/>
      <c r="G142" s="96"/>
      <c r="H142" s="96"/>
      <c r="I142" s="219"/>
      <c r="J142" s="219"/>
      <c r="K142" s="219"/>
      <c r="L142" s="219"/>
      <c r="M142" s="219"/>
      <c r="N142" s="220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  <c r="AF142" s="96"/>
      <c r="AG142" s="96"/>
      <c r="AH142" s="96"/>
      <c r="AI142" s="96"/>
      <c r="AJ142" s="96"/>
      <c r="AK142" s="96"/>
      <c r="AL142" s="96"/>
      <c r="AM142" s="96"/>
      <c r="AN142" s="96"/>
      <c r="AO142" s="96"/>
      <c r="AP142" s="96"/>
    </row>
    <row r="143" spans="1:42" ht="73.150000000000006" customHeight="1" x14ac:dyDescent="0.2">
      <c r="A143" s="581"/>
      <c r="B143" s="96"/>
      <c r="C143" s="96"/>
      <c r="D143" s="96"/>
      <c r="E143" s="96"/>
      <c r="F143" s="96"/>
      <c r="G143" s="96"/>
      <c r="H143" s="96"/>
      <c r="I143" s="219"/>
      <c r="J143" s="219"/>
      <c r="K143" s="219"/>
      <c r="L143" s="219"/>
      <c r="M143" s="219"/>
      <c r="N143" s="220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6"/>
      <c r="AG143" s="96"/>
      <c r="AH143" s="96"/>
      <c r="AI143" s="96"/>
      <c r="AJ143" s="96"/>
      <c r="AK143" s="96"/>
      <c r="AL143" s="96"/>
      <c r="AM143" s="96"/>
      <c r="AN143" s="96"/>
      <c r="AO143" s="96"/>
      <c r="AP143" s="96"/>
    </row>
    <row r="144" spans="1:42" ht="73.150000000000006" customHeight="1" x14ac:dyDescent="0.2">
      <c r="A144" s="581"/>
      <c r="B144" s="96"/>
      <c r="C144" s="96"/>
      <c r="D144" s="96"/>
      <c r="E144" s="96"/>
      <c r="F144" s="96"/>
      <c r="G144" s="96"/>
      <c r="H144" s="96"/>
      <c r="I144" s="219"/>
      <c r="J144" s="219"/>
      <c r="K144" s="219"/>
      <c r="L144" s="219"/>
      <c r="M144" s="219"/>
      <c r="N144" s="220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96"/>
      <c r="AO144" s="96"/>
      <c r="AP144" s="96"/>
    </row>
    <row r="145" spans="1:42" ht="73.150000000000006" customHeight="1" x14ac:dyDescent="0.2">
      <c r="A145" s="581"/>
      <c r="B145" s="96"/>
      <c r="C145" s="96"/>
      <c r="D145" s="96"/>
      <c r="E145" s="96"/>
      <c r="F145" s="96"/>
      <c r="G145" s="96"/>
      <c r="H145" s="96"/>
      <c r="I145" s="219"/>
      <c r="J145" s="219"/>
      <c r="K145" s="219"/>
      <c r="L145" s="219"/>
      <c r="M145" s="219"/>
      <c r="N145" s="220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  <c r="AA145" s="96"/>
      <c r="AB145" s="96"/>
      <c r="AC145" s="96"/>
      <c r="AD145" s="96"/>
      <c r="AE145" s="96"/>
      <c r="AF145" s="96"/>
      <c r="AG145" s="96"/>
      <c r="AH145" s="96"/>
      <c r="AI145" s="96"/>
      <c r="AJ145" s="96"/>
      <c r="AK145" s="96"/>
      <c r="AL145" s="96"/>
      <c r="AM145" s="96"/>
      <c r="AN145" s="96"/>
      <c r="AO145" s="96"/>
      <c r="AP145" s="96"/>
    </row>
    <row r="146" spans="1:42" ht="73.150000000000006" customHeight="1" x14ac:dyDescent="0.2">
      <c r="A146" s="581"/>
      <c r="B146" s="96"/>
      <c r="C146" s="96"/>
      <c r="D146" s="96"/>
      <c r="E146" s="96"/>
      <c r="F146" s="96"/>
      <c r="G146" s="96"/>
      <c r="H146" s="96"/>
      <c r="I146" s="219"/>
      <c r="J146" s="219"/>
      <c r="K146" s="219"/>
      <c r="L146" s="219"/>
      <c r="M146" s="219"/>
      <c r="N146" s="220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6"/>
      <c r="AC146" s="96"/>
      <c r="AD146" s="96"/>
      <c r="AE146" s="96"/>
      <c r="AF146" s="96"/>
      <c r="AG146" s="96"/>
      <c r="AH146" s="96"/>
      <c r="AI146" s="96"/>
      <c r="AJ146" s="96"/>
      <c r="AK146" s="96"/>
      <c r="AL146" s="96"/>
      <c r="AM146" s="96"/>
      <c r="AN146" s="96"/>
      <c r="AO146" s="96"/>
      <c r="AP146" s="96"/>
    </row>
    <row r="147" spans="1:42" ht="73.150000000000006" customHeight="1" x14ac:dyDescent="0.2">
      <c r="A147" s="581"/>
      <c r="B147" s="96"/>
      <c r="C147" s="96"/>
      <c r="D147" s="96"/>
      <c r="E147" s="96"/>
      <c r="F147" s="96"/>
      <c r="G147" s="96"/>
      <c r="H147" s="96"/>
      <c r="I147" s="219"/>
      <c r="J147" s="219"/>
      <c r="K147" s="219"/>
      <c r="L147" s="219"/>
      <c r="M147" s="219"/>
      <c r="N147" s="220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  <c r="AC147" s="96"/>
      <c r="AD147" s="96"/>
      <c r="AE147" s="96"/>
      <c r="AF147" s="96"/>
      <c r="AG147" s="96"/>
      <c r="AH147" s="96"/>
      <c r="AI147" s="96"/>
      <c r="AJ147" s="96"/>
      <c r="AK147" s="96"/>
      <c r="AL147" s="96"/>
      <c r="AM147" s="96"/>
      <c r="AN147" s="96"/>
      <c r="AO147" s="96"/>
      <c r="AP147" s="96"/>
    </row>
    <row r="148" spans="1:42" ht="73.150000000000006" customHeight="1" x14ac:dyDescent="0.2">
      <c r="A148" s="581"/>
      <c r="B148" s="96"/>
      <c r="C148" s="96"/>
      <c r="D148" s="96"/>
      <c r="E148" s="96"/>
      <c r="F148" s="96"/>
      <c r="G148" s="96"/>
      <c r="H148" s="96"/>
      <c r="I148" s="219"/>
      <c r="J148" s="219"/>
      <c r="K148" s="219"/>
      <c r="L148" s="219"/>
      <c r="M148" s="219"/>
      <c r="N148" s="220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6"/>
      <c r="AG148" s="96"/>
      <c r="AH148" s="96"/>
      <c r="AI148" s="96"/>
      <c r="AJ148" s="96"/>
      <c r="AK148" s="96"/>
      <c r="AL148" s="96"/>
      <c r="AM148" s="96"/>
      <c r="AN148" s="96"/>
      <c r="AO148" s="96"/>
      <c r="AP148" s="96"/>
    </row>
    <row r="149" spans="1:42" ht="73.150000000000006" customHeight="1" x14ac:dyDescent="0.2">
      <c r="A149" s="581"/>
      <c r="B149" s="96"/>
      <c r="C149" s="96"/>
      <c r="D149" s="96"/>
      <c r="E149" s="96"/>
      <c r="F149" s="96"/>
      <c r="G149" s="96"/>
      <c r="H149" s="96"/>
      <c r="I149" s="219"/>
      <c r="J149" s="219"/>
      <c r="K149" s="219"/>
      <c r="L149" s="219"/>
      <c r="M149" s="219"/>
      <c r="N149" s="220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6"/>
      <c r="AH149" s="96"/>
      <c r="AI149" s="96"/>
      <c r="AJ149" s="96"/>
      <c r="AK149" s="96"/>
      <c r="AL149" s="96"/>
      <c r="AM149" s="96"/>
      <c r="AN149" s="96"/>
      <c r="AO149" s="96"/>
      <c r="AP149" s="96"/>
    </row>
    <row r="150" spans="1:42" ht="73.150000000000006" customHeight="1" x14ac:dyDescent="0.2">
      <c r="A150" s="581"/>
      <c r="B150" s="96"/>
      <c r="C150" s="96"/>
      <c r="D150" s="96"/>
      <c r="E150" s="96"/>
      <c r="F150" s="96"/>
      <c r="G150" s="96"/>
      <c r="H150" s="96"/>
      <c r="I150" s="219"/>
      <c r="J150" s="219"/>
      <c r="K150" s="219"/>
      <c r="L150" s="219"/>
      <c r="M150" s="219"/>
      <c r="N150" s="220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96"/>
      <c r="AF150" s="96"/>
      <c r="AG150" s="96"/>
      <c r="AH150" s="96"/>
      <c r="AI150" s="96"/>
      <c r="AJ150" s="96"/>
      <c r="AK150" s="96"/>
      <c r="AL150" s="96"/>
      <c r="AM150" s="96"/>
      <c r="AN150" s="96"/>
      <c r="AO150" s="96"/>
      <c r="AP150" s="96"/>
    </row>
    <row r="151" spans="1:42" ht="73.150000000000006" customHeight="1" x14ac:dyDescent="0.2">
      <c r="A151" s="581"/>
      <c r="B151" s="96"/>
      <c r="C151" s="96"/>
      <c r="D151" s="96"/>
      <c r="E151" s="96"/>
      <c r="F151" s="96"/>
      <c r="G151" s="96"/>
      <c r="H151" s="96"/>
      <c r="I151" s="219"/>
      <c r="J151" s="219"/>
      <c r="K151" s="219"/>
      <c r="L151" s="219"/>
      <c r="M151" s="219"/>
      <c r="N151" s="220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6"/>
      <c r="AH151" s="96"/>
      <c r="AI151" s="96"/>
      <c r="AJ151" s="96"/>
      <c r="AK151" s="96"/>
      <c r="AL151" s="96"/>
      <c r="AM151" s="96"/>
      <c r="AN151" s="96"/>
      <c r="AO151" s="96"/>
      <c r="AP151" s="96"/>
    </row>
    <row r="152" spans="1:42" ht="73.150000000000006" customHeight="1" x14ac:dyDescent="0.2">
      <c r="A152" s="581"/>
      <c r="B152" s="96"/>
      <c r="C152" s="96"/>
      <c r="D152" s="96"/>
      <c r="E152" s="96"/>
      <c r="F152" s="96"/>
      <c r="G152" s="96"/>
      <c r="H152" s="96"/>
      <c r="I152" s="219"/>
      <c r="J152" s="219"/>
      <c r="K152" s="219"/>
      <c r="L152" s="219"/>
      <c r="M152" s="219"/>
      <c r="N152" s="220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  <c r="AA152" s="96"/>
      <c r="AB152" s="96"/>
      <c r="AC152" s="96"/>
      <c r="AD152" s="96"/>
      <c r="AE152" s="96"/>
      <c r="AF152" s="96"/>
      <c r="AG152" s="96"/>
      <c r="AH152" s="96"/>
      <c r="AI152" s="96"/>
      <c r="AJ152" s="96"/>
      <c r="AK152" s="96"/>
      <c r="AL152" s="96"/>
      <c r="AM152" s="96"/>
      <c r="AN152" s="96"/>
      <c r="AO152" s="96"/>
      <c r="AP152" s="96"/>
    </row>
    <row r="153" spans="1:42" ht="73.150000000000006" customHeight="1" x14ac:dyDescent="0.2">
      <c r="A153" s="581"/>
      <c r="B153" s="96"/>
      <c r="C153" s="96"/>
      <c r="D153" s="96"/>
      <c r="E153" s="96"/>
      <c r="F153" s="96"/>
      <c r="G153" s="96"/>
      <c r="H153" s="96"/>
      <c r="I153" s="219"/>
      <c r="J153" s="219"/>
      <c r="K153" s="219"/>
      <c r="L153" s="219"/>
      <c r="M153" s="219"/>
      <c r="N153" s="220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  <c r="AA153" s="96"/>
      <c r="AB153" s="96"/>
      <c r="AC153" s="96"/>
      <c r="AD153" s="96"/>
      <c r="AE153" s="96"/>
      <c r="AF153" s="96"/>
      <c r="AG153" s="96"/>
      <c r="AH153" s="96"/>
      <c r="AI153" s="96"/>
      <c r="AJ153" s="96"/>
      <c r="AK153" s="96"/>
      <c r="AL153" s="96"/>
      <c r="AM153" s="96"/>
      <c r="AN153" s="96"/>
      <c r="AO153" s="96"/>
      <c r="AP153" s="96"/>
    </row>
    <row r="154" spans="1:42" ht="73.150000000000006" customHeight="1" x14ac:dyDescent="0.2">
      <c r="A154" s="581"/>
      <c r="B154" s="96"/>
      <c r="C154" s="96"/>
      <c r="D154" s="96"/>
      <c r="E154" s="96"/>
      <c r="F154" s="96"/>
      <c r="G154" s="96"/>
      <c r="H154" s="96"/>
      <c r="I154" s="219"/>
      <c r="J154" s="219"/>
      <c r="K154" s="219"/>
      <c r="L154" s="219"/>
      <c r="M154" s="219"/>
      <c r="N154" s="220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  <c r="AB154" s="96"/>
      <c r="AC154" s="96"/>
      <c r="AD154" s="96"/>
      <c r="AE154" s="96"/>
      <c r="AF154" s="96"/>
      <c r="AG154" s="96"/>
      <c r="AH154" s="96"/>
      <c r="AI154" s="96"/>
      <c r="AJ154" s="96"/>
      <c r="AK154" s="96"/>
      <c r="AL154" s="96"/>
      <c r="AM154" s="96"/>
      <c r="AN154" s="96"/>
      <c r="AO154" s="96"/>
      <c r="AP154" s="96"/>
    </row>
    <row r="155" spans="1:42" ht="73.150000000000006" customHeight="1" x14ac:dyDescent="0.2">
      <c r="A155" s="581"/>
      <c r="B155" s="96"/>
      <c r="C155" s="96"/>
      <c r="D155" s="96"/>
      <c r="E155" s="96"/>
      <c r="F155" s="96"/>
      <c r="G155" s="96"/>
      <c r="H155" s="96"/>
      <c r="I155" s="219"/>
      <c r="J155" s="219"/>
      <c r="K155" s="219"/>
      <c r="L155" s="219"/>
      <c r="M155" s="219"/>
      <c r="N155" s="220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96"/>
      <c r="AH155" s="96"/>
      <c r="AI155" s="96"/>
      <c r="AJ155" s="96"/>
      <c r="AK155" s="96"/>
      <c r="AL155" s="96"/>
      <c r="AM155" s="96"/>
      <c r="AN155" s="96"/>
      <c r="AO155" s="96"/>
      <c r="AP155" s="96"/>
    </row>
    <row r="156" spans="1:42" ht="73.150000000000006" customHeight="1" x14ac:dyDescent="0.2">
      <c r="A156" s="581"/>
      <c r="B156" s="96"/>
      <c r="C156" s="96"/>
      <c r="D156" s="96"/>
      <c r="E156" s="96"/>
      <c r="F156" s="96"/>
      <c r="G156" s="96"/>
      <c r="H156" s="96"/>
      <c r="I156" s="219"/>
      <c r="J156" s="219"/>
      <c r="K156" s="219"/>
      <c r="L156" s="219"/>
      <c r="M156" s="219"/>
      <c r="N156" s="220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  <c r="AA156" s="96"/>
      <c r="AB156" s="96"/>
      <c r="AC156" s="96"/>
      <c r="AD156" s="96"/>
      <c r="AE156" s="96"/>
      <c r="AF156" s="96"/>
      <c r="AG156" s="96"/>
      <c r="AH156" s="96"/>
      <c r="AI156" s="96"/>
      <c r="AJ156" s="96"/>
      <c r="AK156" s="96"/>
      <c r="AL156" s="96"/>
      <c r="AM156" s="96"/>
      <c r="AN156" s="96"/>
      <c r="AO156" s="96"/>
      <c r="AP156" s="96"/>
    </row>
    <row r="157" spans="1:42" ht="73.150000000000006" customHeight="1" x14ac:dyDescent="0.2">
      <c r="A157" s="581"/>
      <c r="B157" s="96"/>
      <c r="C157" s="96"/>
      <c r="D157" s="96"/>
      <c r="E157" s="96"/>
      <c r="F157" s="96"/>
      <c r="G157" s="96"/>
      <c r="H157" s="96"/>
      <c r="I157" s="219"/>
      <c r="J157" s="219"/>
      <c r="K157" s="219"/>
      <c r="L157" s="219"/>
      <c r="M157" s="219"/>
      <c r="N157" s="220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  <c r="AA157" s="96"/>
      <c r="AB157" s="96"/>
      <c r="AC157" s="96"/>
      <c r="AD157" s="96"/>
      <c r="AE157" s="96"/>
      <c r="AF157" s="96"/>
      <c r="AG157" s="96"/>
      <c r="AH157" s="96"/>
      <c r="AI157" s="96"/>
      <c r="AJ157" s="96"/>
      <c r="AK157" s="96"/>
      <c r="AL157" s="96"/>
      <c r="AM157" s="96"/>
      <c r="AN157" s="96"/>
      <c r="AO157" s="96"/>
      <c r="AP157" s="96"/>
    </row>
    <row r="158" spans="1:42" ht="73.150000000000006" customHeight="1" x14ac:dyDescent="0.2">
      <c r="A158" s="581"/>
      <c r="B158" s="96"/>
      <c r="C158" s="96"/>
      <c r="D158" s="96"/>
      <c r="E158" s="96"/>
      <c r="F158" s="96"/>
      <c r="G158" s="96"/>
      <c r="H158" s="96"/>
      <c r="I158" s="219"/>
      <c r="J158" s="219"/>
      <c r="K158" s="219"/>
      <c r="L158" s="219"/>
      <c r="M158" s="219"/>
      <c r="N158" s="220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6"/>
      <c r="AC158" s="96"/>
      <c r="AD158" s="96"/>
      <c r="AE158" s="96"/>
      <c r="AF158" s="96"/>
      <c r="AG158" s="96"/>
      <c r="AH158" s="96"/>
      <c r="AI158" s="96"/>
      <c r="AJ158" s="96"/>
      <c r="AK158" s="96"/>
      <c r="AL158" s="96"/>
      <c r="AM158" s="96"/>
      <c r="AN158" s="96"/>
      <c r="AO158" s="96"/>
      <c r="AP158" s="96"/>
    </row>
    <row r="159" spans="1:42" ht="73.150000000000006" customHeight="1" x14ac:dyDescent="0.2">
      <c r="A159" s="581"/>
      <c r="B159" s="96"/>
      <c r="C159" s="96"/>
      <c r="D159" s="96"/>
      <c r="E159" s="96"/>
      <c r="F159" s="96"/>
      <c r="G159" s="96"/>
      <c r="H159" s="96"/>
      <c r="I159" s="219"/>
      <c r="J159" s="219"/>
      <c r="K159" s="219"/>
      <c r="L159" s="219"/>
      <c r="M159" s="219"/>
      <c r="N159" s="220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96"/>
      <c r="AH159" s="96"/>
      <c r="AI159" s="96"/>
      <c r="AJ159" s="96"/>
      <c r="AK159" s="96"/>
      <c r="AL159" s="96"/>
      <c r="AM159" s="96"/>
      <c r="AN159" s="96"/>
      <c r="AO159" s="96"/>
      <c r="AP159" s="96"/>
    </row>
    <row r="160" spans="1:42" ht="73.150000000000006" customHeight="1" x14ac:dyDescent="0.2">
      <c r="A160" s="581"/>
      <c r="B160" s="96"/>
      <c r="C160" s="96"/>
      <c r="D160" s="96"/>
      <c r="E160" s="96"/>
      <c r="F160" s="96"/>
      <c r="G160" s="96"/>
      <c r="H160" s="96"/>
      <c r="I160" s="219"/>
      <c r="J160" s="219"/>
      <c r="K160" s="219"/>
      <c r="L160" s="219"/>
      <c r="M160" s="219"/>
      <c r="N160" s="220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6"/>
      <c r="AC160" s="96"/>
      <c r="AD160" s="96"/>
      <c r="AE160" s="96"/>
      <c r="AF160" s="96"/>
      <c r="AG160" s="96"/>
      <c r="AH160" s="96"/>
      <c r="AI160" s="96"/>
      <c r="AJ160" s="96"/>
      <c r="AK160" s="96"/>
      <c r="AL160" s="96"/>
      <c r="AM160" s="96"/>
      <c r="AN160" s="96"/>
      <c r="AO160" s="96"/>
      <c r="AP160" s="96"/>
    </row>
    <row r="161" spans="1:42" ht="73.150000000000006" customHeight="1" x14ac:dyDescent="0.2">
      <c r="A161" s="581"/>
      <c r="B161" s="96"/>
      <c r="C161" s="96"/>
      <c r="D161" s="96"/>
      <c r="E161" s="96"/>
      <c r="F161" s="96"/>
      <c r="G161" s="96"/>
      <c r="H161" s="96"/>
      <c r="I161" s="219"/>
      <c r="J161" s="219"/>
      <c r="K161" s="219"/>
      <c r="L161" s="219"/>
      <c r="M161" s="219"/>
      <c r="N161" s="220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  <c r="AA161" s="96"/>
      <c r="AB161" s="96"/>
      <c r="AC161" s="96"/>
      <c r="AD161" s="96"/>
      <c r="AE161" s="96"/>
      <c r="AF161" s="96"/>
      <c r="AG161" s="96"/>
      <c r="AH161" s="96"/>
      <c r="AI161" s="96"/>
      <c r="AJ161" s="96"/>
      <c r="AK161" s="96"/>
      <c r="AL161" s="96"/>
      <c r="AM161" s="96"/>
      <c r="AN161" s="96"/>
      <c r="AO161" s="96"/>
      <c r="AP161" s="96"/>
    </row>
    <row r="162" spans="1:42" ht="73.150000000000006" customHeight="1" x14ac:dyDescent="0.2">
      <c r="A162" s="581"/>
      <c r="B162" s="96"/>
      <c r="C162" s="96"/>
      <c r="D162" s="96"/>
      <c r="E162" s="96"/>
      <c r="F162" s="96"/>
      <c r="G162" s="96"/>
      <c r="H162" s="96"/>
      <c r="I162" s="219"/>
      <c r="J162" s="219"/>
      <c r="K162" s="219"/>
      <c r="L162" s="219"/>
      <c r="M162" s="219"/>
      <c r="N162" s="220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  <c r="AA162" s="96"/>
      <c r="AB162" s="96"/>
      <c r="AC162" s="96"/>
      <c r="AD162" s="96"/>
      <c r="AE162" s="96"/>
      <c r="AF162" s="96"/>
      <c r="AG162" s="96"/>
      <c r="AH162" s="96"/>
      <c r="AI162" s="96"/>
      <c r="AJ162" s="96"/>
      <c r="AK162" s="96"/>
      <c r="AL162" s="96"/>
      <c r="AM162" s="96"/>
      <c r="AN162" s="96"/>
      <c r="AO162" s="96"/>
      <c r="AP162" s="96"/>
    </row>
    <row r="163" spans="1:42" ht="73.150000000000006" customHeight="1" x14ac:dyDescent="0.2">
      <c r="A163" s="581"/>
      <c r="B163" s="96"/>
      <c r="C163" s="96"/>
      <c r="D163" s="96"/>
      <c r="E163" s="96"/>
      <c r="F163" s="96"/>
      <c r="G163" s="96"/>
      <c r="H163" s="96"/>
      <c r="I163" s="219"/>
      <c r="J163" s="219"/>
      <c r="K163" s="219"/>
      <c r="L163" s="219"/>
      <c r="M163" s="219"/>
      <c r="N163" s="220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  <c r="AB163" s="96"/>
      <c r="AC163" s="96"/>
      <c r="AD163" s="96"/>
      <c r="AE163" s="96"/>
      <c r="AF163" s="96"/>
      <c r="AG163" s="96"/>
      <c r="AH163" s="96"/>
      <c r="AI163" s="96"/>
      <c r="AJ163" s="96"/>
      <c r="AK163" s="96"/>
      <c r="AL163" s="96"/>
      <c r="AM163" s="96"/>
      <c r="AN163" s="96"/>
      <c r="AO163" s="96"/>
      <c r="AP163" s="96"/>
    </row>
    <row r="164" spans="1:42" ht="73.150000000000006" customHeight="1" x14ac:dyDescent="0.2">
      <c r="A164" s="581"/>
      <c r="B164" s="96"/>
      <c r="C164" s="96"/>
      <c r="D164" s="96"/>
      <c r="E164" s="96"/>
      <c r="F164" s="96"/>
      <c r="G164" s="96"/>
      <c r="H164" s="96"/>
      <c r="I164" s="219"/>
      <c r="J164" s="219"/>
      <c r="K164" s="219"/>
      <c r="L164" s="219"/>
      <c r="M164" s="219"/>
      <c r="N164" s="220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  <c r="AB164" s="96"/>
      <c r="AC164" s="96"/>
      <c r="AD164" s="96"/>
      <c r="AE164" s="96"/>
      <c r="AF164" s="96"/>
      <c r="AG164" s="96"/>
      <c r="AH164" s="96"/>
      <c r="AI164" s="96"/>
      <c r="AJ164" s="96"/>
      <c r="AK164" s="96"/>
      <c r="AL164" s="96"/>
      <c r="AM164" s="96"/>
      <c r="AN164" s="96"/>
      <c r="AO164" s="96"/>
      <c r="AP164" s="96"/>
    </row>
    <row r="165" spans="1:42" ht="73.150000000000006" customHeight="1" x14ac:dyDescent="0.2">
      <c r="A165" s="581"/>
      <c r="B165" s="96"/>
      <c r="C165" s="96"/>
      <c r="D165" s="96"/>
      <c r="E165" s="96"/>
      <c r="F165" s="96"/>
      <c r="G165" s="96"/>
      <c r="H165" s="96"/>
      <c r="I165" s="219"/>
      <c r="J165" s="219"/>
      <c r="K165" s="219"/>
      <c r="L165" s="219"/>
      <c r="M165" s="219"/>
      <c r="N165" s="220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6"/>
      <c r="AB165" s="96"/>
      <c r="AC165" s="96"/>
      <c r="AD165" s="96"/>
      <c r="AE165" s="96"/>
      <c r="AF165" s="96"/>
      <c r="AG165" s="96"/>
      <c r="AH165" s="96"/>
      <c r="AI165" s="96"/>
      <c r="AJ165" s="96"/>
      <c r="AK165" s="96"/>
      <c r="AL165" s="96"/>
      <c r="AM165" s="96"/>
      <c r="AN165" s="96"/>
      <c r="AO165" s="96"/>
      <c r="AP165" s="96"/>
    </row>
    <row r="166" spans="1:42" ht="73.150000000000006" customHeight="1" x14ac:dyDescent="0.2">
      <c r="A166" s="581"/>
      <c r="B166" s="96"/>
      <c r="C166" s="96"/>
      <c r="D166" s="96"/>
      <c r="E166" s="96"/>
      <c r="F166" s="96"/>
      <c r="G166" s="96"/>
      <c r="H166" s="96"/>
      <c r="I166" s="219"/>
      <c r="J166" s="219"/>
      <c r="K166" s="219"/>
      <c r="L166" s="219"/>
      <c r="M166" s="219"/>
      <c r="N166" s="220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  <c r="AA166" s="96"/>
      <c r="AB166" s="96"/>
      <c r="AC166" s="96"/>
      <c r="AD166" s="96"/>
      <c r="AE166" s="96"/>
      <c r="AF166" s="96"/>
      <c r="AG166" s="96"/>
      <c r="AH166" s="96"/>
      <c r="AI166" s="96"/>
      <c r="AJ166" s="96"/>
      <c r="AK166" s="96"/>
      <c r="AL166" s="96"/>
      <c r="AM166" s="96"/>
      <c r="AN166" s="96"/>
      <c r="AO166" s="96"/>
      <c r="AP166" s="96"/>
    </row>
    <row r="167" spans="1:42" ht="73.150000000000006" customHeight="1" x14ac:dyDescent="0.2">
      <c r="A167" s="581"/>
      <c r="B167" s="96"/>
      <c r="C167" s="96"/>
      <c r="D167" s="96"/>
      <c r="E167" s="96"/>
      <c r="F167" s="96"/>
      <c r="G167" s="96"/>
      <c r="H167" s="96"/>
      <c r="I167" s="219"/>
      <c r="J167" s="219"/>
      <c r="K167" s="219"/>
      <c r="L167" s="219"/>
      <c r="M167" s="219"/>
      <c r="N167" s="220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  <c r="AA167" s="96"/>
      <c r="AB167" s="96"/>
      <c r="AC167" s="96"/>
      <c r="AD167" s="96"/>
      <c r="AE167" s="96"/>
      <c r="AF167" s="96"/>
      <c r="AG167" s="96"/>
      <c r="AH167" s="96"/>
      <c r="AI167" s="96"/>
      <c r="AJ167" s="96"/>
      <c r="AK167" s="96"/>
      <c r="AL167" s="96"/>
      <c r="AM167" s="96"/>
      <c r="AN167" s="96"/>
      <c r="AO167" s="96"/>
      <c r="AP167" s="96"/>
    </row>
    <row r="168" spans="1:42" ht="73.150000000000006" customHeight="1" x14ac:dyDescent="0.2">
      <c r="A168" s="581"/>
      <c r="B168" s="96"/>
      <c r="C168" s="96"/>
      <c r="D168" s="96"/>
      <c r="E168" s="96"/>
      <c r="F168" s="96"/>
      <c r="G168" s="96"/>
      <c r="H168" s="96"/>
      <c r="I168" s="219"/>
      <c r="J168" s="219"/>
      <c r="K168" s="219"/>
      <c r="L168" s="219"/>
      <c r="M168" s="219"/>
      <c r="N168" s="220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96"/>
      <c r="AF168" s="96"/>
      <c r="AG168" s="96"/>
      <c r="AH168" s="96"/>
      <c r="AI168" s="96"/>
      <c r="AJ168" s="96"/>
      <c r="AK168" s="96"/>
      <c r="AL168" s="96"/>
      <c r="AM168" s="96"/>
      <c r="AN168" s="96"/>
      <c r="AO168" s="96"/>
      <c r="AP168" s="96"/>
    </row>
    <row r="169" spans="1:42" ht="73.150000000000006" customHeight="1" x14ac:dyDescent="0.2">
      <c r="A169" s="581"/>
      <c r="B169" s="96"/>
      <c r="C169" s="96"/>
      <c r="D169" s="96"/>
      <c r="E169" s="96"/>
      <c r="F169" s="96"/>
      <c r="G169" s="96"/>
      <c r="H169" s="96"/>
      <c r="I169" s="219"/>
      <c r="J169" s="219"/>
      <c r="K169" s="219"/>
      <c r="L169" s="219"/>
      <c r="M169" s="219"/>
      <c r="N169" s="220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6"/>
      <c r="AC169" s="96"/>
      <c r="AD169" s="96"/>
      <c r="AE169" s="96"/>
      <c r="AF169" s="96"/>
      <c r="AG169" s="96"/>
      <c r="AH169" s="96"/>
      <c r="AI169" s="96"/>
      <c r="AJ169" s="96"/>
      <c r="AK169" s="96"/>
      <c r="AL169" s="96"/>
      <c r="AM169" s="96"/>
      <c r="AN169" s="96"/>
      <c r="AO169" s="96"/>
      <c r="AP169" s="96"/>
    </row>
    <row r="170" spans="1:42" ht="73.150000000000006" customHeight="1" x14ac:dyDescent="0.2">
      <c r="A170" s="581"/>
      <c r="B170" s="96"/>
      <c r="C170" s="96"/>
      <c r="D170" s="96"/>
      <c r="E170" s="96"/>
      <c r="F170" s="96"/>
      <c r="G170" s="96"/>
      <c r="H170" s="96"/>
      <c r="I170" s="219"/>
      <c r="J170" s="219"/>
      <c r="K170" s="219"/>
      <c r="L170" s="219"/>
      <c r="M170" s="219"/>
      <c r="N170" s="220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</row>
    <row r="171" spans="1:42" ht="73.150000000000006" customHeight="1" x14ac:dyDescent="0.2">
      <c r="A171" s="581"/>
      <c r="B171" s="96"/>
      <c r="C171" s="96"/>
      <c r="D171" s="96"/>
      <c r="E171" s="96"/>
      <c r="F171" s="96"/>
      <c r="G171" s="96"/>
      <c r="H171" s="96"/>
      <c r="I171" s="219"/>
      <c r="J171" s="219"/>
      <c r="K171" s="219"/>
      <c r="L171" s="219"/>
      <c r="M171" s="219"/>
      <c r="N171" s="220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  <c r="AD171" s="96"/>
      <c r="AE171" s="96"/>
      <c r="AF171" s="96"/>
      <c r="AG171" s="96"/>
      <c r="AH171" s="96"/>
      <c r="AI171" s="96"/>
      <c r="AJ171" s="96"/>
      <c r="AK171" s="96"/>
      <c r="AL171" s="96"/>
      <c r="AM171" s="96"/>
      <c r="AN171" s="96"/>
      <c r="AO171" s="96"/>
      <c r="AP171" s="96"/>
    </row>
    <row r="172" spans="1:42" ht="73.150000000000006" customHeight="1" x14ac:dyDescent="0.2">
      <c r="A172" s="581"/>
      <c r="B172" s="96"/>
      <c r="C172" s="96"/>
      <c r="D172" s="96"/>
      <c r="E172" s="96"/>
      <c r="F172" s="96"/>
      <c r="G172" s="96"/>
      <c r="H172" s="96"/>
      <c r="I172" s="219"/>
      <c r="J172" s="219"/>
      <c r="K172" s="219"/>
      <c r="L172" s="219"/>
      <c r="M172" s="219"/>
      <c r="N172" s="220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  <c r="AB172" s="96"/>
      <c r="AC172" s="96"/>
      <c r="AD172" s="96"/>
      <c r="AE172" s="96"/>
      <c r="AF172" s="96"/>
      <c r="AG172" s="96"/>
      <c r="AH172" s="96"/>
      <c r="AI172" s="96"/>
      <c r="AJ172" s="96"/>
      <c r="AK172" s="96"/>
      <c r="AL172" s="96"/>
      <c r="AM172" s="96"/>
      <c r="AN172" s="96"/>
      <c r="AO172" s="96"/>
      <c r="AP172" s="96"/>
    </row>
    <row r="173" spans="1:42" ht="73.150000000000006" customHeight="1" x14ac:dyDescent="0.2">
      <c r="A173" s="581"/>
      <c r="B173" s="96"/>
      <c r="C173" s="96"/>
      <c r="D173" s="96"/>
      <c r="E173" s="96"/>
      <c r="F173" s="96"/>
      <c r="G173" s="96"/>
      <c r="H173" s="96"/>
      <c r="I173" s="219"/>
      <c r="J173" s="219"/>
      <c r="K173" s="219"/>
      <c r="L173" s="219"/>
      <c r="M173" s="219"/>
      <c r="N173" s="220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  <c r="AA173" s="96"/>
      <c r="AB173" s="96"/>
      <c r="AC173" s="96"/>
      <c r="AD173" s="96"/>
      <c r="AE173" s="96"/>
      <c r="AF173" s="96"/>
      <c r="AG173" s="96"/>
      <c r="AH173" s="96"/>
      <c r="AI173" s="96"/>
      <c r="AJ173" s="96"/>
      <c r="AK173" s="96"/>
      <c r="AL173" s="96"/>
      <c r="AM173" s="96"/>
      <c r="AN173" s="96"/>
      <c r="AO173" s="96"/>
      <c r="AP173" s="96"/>
    </row>
    <row r="174" spans="1:42" ht="73.150000000000006" customHeight="1" x14ac:dyDescent="0.2">
      <c r="A174" s="581"/>
      <c r="B174" s="96"/>
      <c r="C174" s="96"/>
      <c r="D174" s="96"/>
      <c r="E174" s="96"/>
      <c r="F174" s="96"/>
      <c r="G174" s="96"/>
      <c r="H174" s="96"/>
      <c r="I174" s="219"/>
      <c r="J174" s="219"/>
      <c r="K174" s="219"/>
      <c r="L174" s="219"/>
      <c r="M174" s="219"/>
      <c r="N174" s="220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96"/>
      <c r="AC174" s="96"/>
      <c r="AD174" s="96"/>
      <c r="AE174" s="96"/>
      <c r="AF174" s="96"/>
      <c r="AG174" s="96"/>
      <c r="AH174" s="96"/>
      <c r="AI174" s="96"/>
      <c r="AJ174" s="96"/>
      <c r="AK174" s="96"/>
      <c r="AL174" s="96"/>
      <c r="AM174" s="96"/>
      <c r="AN174" s="96"/>
      <c r="AO174" s="96"/>
      <c r="AP174" s="96"/>
    </row>
    <row r="175" spans="1:42" ht="73.150000000000006" customHeight="1" x14ac:dyDescent="0.2">
      <c r="A175" s="581"/>
      <c r="B175" s="96"/>
      <c r="C175" s="96"/>
      <c r="D175" s="96"/>
      <c r="E175" s="96"/>
      <c r="F175" s="96"/>
      <c r="G175" s="96"/>
      <c r="H175" s="96"/>
      <c r="I175" s="219"/>
      <c r="J175" s="219"/>
      <c r="K175" s="219"/>
      <c r="L175" s="219"/>
      <c r="M175" s="219"/>
      <c r="N175" s="220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6"/>
      <c r="AC175" s="96"/>
      <c r="AD175" s="96"/>
      <c r="AE175" s="96"/>
      <c r="AF175" s="96"/>
      <c r="AG175" s="96"/>
      <c r="AH175" s="96"/>
      <c r="AI175" s="96"/>
      <c r="AJ175" s="96"/>
      <c r="AK175" s="96"/>
      <c r="AL175" s="96"/>
      <c r="AM175" s="96"/>
      <c r="AN175" s="96"/>
      <c r="AO175" s="96"/>
      <c r="AP175" s="96"/>
    </row>
    <row r="176" spans="1:42" ht="73.150000000000006" customHeight="1" x14ac:dyDescent="0.2">
      <c r="A176" s="581"/>
      <c r="B176" s="96"/>
      <c r="C176" s="96"/>
      <c r="D176" s="96"/>
      <c r="E176" s="96"/>
      <c r="F176" s="96"/>
      <c r="G176" s="96"/>
      <c r="H176" s="96"/>
      <c r="I176" s="219"/>
      <c r="J176" s="219"/>
      <c r="K176" s="219"/>
      <c r="L176" s="219"/>
      <c r="M176" s="219"/>
      <c r="N176" s="220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  <c r="AB176" s="96"/>
      <c r="AC176" s="96"/>
      <c r="AD176" s="96"/>
      <c r="AE176" s="96"/>
      <c r="AF176" s="96"/>
      <c r="AG176" s="96"/>
      <c r="AH176" s="96"/>
      <c r="AI176" s="96"/>
      <c r="AJ176" s="96"/>
      <c r="AK176" s="96"/>
      <c r="AL176" s="96"/>
      <c r="AM176" s="96"/>
      <c r="AN176" s="96"/>
      <c r="AO176" s="96"/>
      <c r="AP176" s="96"/>
    </row>
    <row r="177" spans="1:42" ht="73.150000000000006" customHeight="1" x14ac:dyDescent="0.2">
      <c r="A177" s="581"/>
      <c r="B177" s="96"/>
      <c r="C177" s="96"/>
      <c r="D177" s="96"/>
      <c r="E177" s="96"/>
      <c r="F177" s="96"/>
      <c r="G177" s="96"/>
      <c r="H177" s="96"/>
      <c r="I177" s="219"/>
      <c r="J177" s="219"/>
      <c r="K177" s="219"/>
      <c r="L177" s="219"/>
      <c r="M177" s="219"/>
      <c r="N177" s="220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6"/>
      <c r="AC177" s="96"/>
      <c r="AD177" s="96"/>
      <c r="AE177" s="96"/>
      <c r="AF177" s="96"/>
      <c r="AG177" s="96"/>
      <c r="AH177" s="96"/>
      <c r="AI177" s="96"/>
      <c r="AJ177" s="96"/>
      <c r="AK177" s="96"/>
      <c r="AL177" s="96"/>
      <c r="AM177" s="96"/>
      <c r="AN177" s="96"/>
      <c r="AO177" s="96"/>
      <c r="AP177" s="96"/>
    </row>
    <row r="178" spans="1:42" ht="73.150000000000006" customHeight="1" x14ac:dyDescent="0.2">
      <c r="A178" s="581"/>
      <c r="B178" s="96"/>
      <c r="C178" s="96"/>
      <c r="D178" s="96"/>
      <c r="E178" s="96"/>
      <c r="F178" s="96"/>
      <c r="G178" s="96"/>
      <c r="H178" s="96"/>
      <c r="I178" s="219"/>
      <c r="J178" s="219"/>
      <c r="K178" s="219"/>
      <c r="L178" s="219"/>
      <c r="M178" s="219"/>
      <c r="N178" s="220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6"/>
      <c r="AG178" s="96"/>
      <c r="AH178" s="96"/>
      <c r="AI178" s="96"/>
      <c r="AJ178" s="96"/>
      <c r="AK178" s="96"/>
      <c r="AL178" s="96"/>
      <c r="AM178" s="96"/>
      <c r="AN178" s="96"/>
      <c r="AO178" s="96"/>
      <c r="AP178" s="96"/>
    </row>
    <row r="179" spans="1:42" ht="73.150000000000006" customHeight="1" x14ac:dyDescent="0.2">
      <c r="A179" s="581"/>
      <c r="B179" s="96"/>
      <c r="C179" s="96"/>
      <c r="D179" s="96"/>
      <c r="E179" s="96"/>
      <c r="F179" s="96"/>
      <c r="G179" s="96"/>
      <c r="H179" s="96"/>
      <c r="I179" s="219"/>
      <c r="J179" s="219"/>
      <c r="K179" s="219"/>
      <c r="L179" s="219"/>
      <c r="M179" s="219"/>
      <c r="N179" s="220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</row>
    <row r="180" spans="1:42" ht="73.150000000000006" customHeight="1" x14ac:dyDescent="0.2">
      <c r="A180" s="581"/>
      <c r="B180" s="96"/>
      <c r="C180" s="96"/>
      <c r="D180" s="96"/>
      <c r="E180" s="96"/>
      <c r="F180" s="96"/>
      <c r="G180" s="96"/>
      <c r="H180" s="96"/>
      <c r="I180" s="219"/>
      <c r="J180" s="219"/>
      <c r="K180" s="219"/>
      <c r="L180" s="219"/>
      <c r="M180" s="219"/>
      <c r="N180" s="220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  <c r="AA180" s="96"/>
      <c r="AB180" s="96"/>
      <c r="AC180" s="96"/>
      <c r="AD180" s="96"/>
      <c r="AE180" s="96"/>
      <c r="AF180" s="96"/>
      <c r="AG180" s="96"/>
      <c r="AH180" s="96"/>
      <c r="AI180" s="96"/>
      <c r="AJ180" s="96"/>
      <c r="AK180" s="96"/>
      <c r="AL180" s="96"/>
      <c r="AM180" s="96"/>
      <c r="AN180" s="96"/>
      <c r="AO180" s="96"/>
      <c r="AP180" s="96"/>
    </row>
    <row r="181" spans="1:42" ht="73.150000000000006" customHeight="1" x14ac:dyDescent="0.2">
      <c r="A181" s="581"/>
      <c r="B181" s="96"/>
      <c r="C181" s="96"/>
      <c r="D181" s="96"/>
      <c r="E181" s="96"/>
      <c r="F181" s="96"/>
      <c r="G181" s="96"/>
      <c r="H181" s="96"/>
      <c r="I181" s="219"/>
      <c r="J181" s="219"/>
      <c r="K181" s="219"/>
      <c r="L181" s="219"/>
      <c r="M181" s="219"/>
      <c r="N181" s="220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  <c r="AA181" s="96"/>
      <c r="AB181" s="96"/>
      <c r="AC181" s="96"/>
      <c r="AD181" s="96"/>
      <c r="AE181" s="96"/>
      <c r="AF181" s="96"/>
      <c r="AG181" s="96"/>
      <c r="AH181" s="96"/>
      <c r="AI181" s="96"/>
      <c r="AJ181" s="96"/>
      <c r="AK181" s="96"/>
      <c r="AL181" s="96"/>
      <c r="AM181" s="96"/>
      <c r="AN181" s="96"/>
      <c r="AO181" s="96"/>
      <c r="AP181" s="96"/>
    </row>
    <row r="182" spans="1:42" ht="73.150000000000006" customHeight="1" x14ac:dyDescent="0.2">
      <c r="A182" s="581"/>
      <c r="B182" s="96"/>
      <c r="C182" s="96"/>
      <c r="D182" s="96"/>
      <c r="E182" s="96"/>
      <c r="F182" s="96"/>
      <c r="G182" s="96"/>
      <c r="H182" s="96"/>
      <c r="I182" s="219"/>
      <c r="J182" s="219"/>
      <c r="K182" s="219"/>
      <c r="L182" s="219"/>
      <c r="M182" s="219"/>
      <c r="N182" s="220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</row>
    <row r="183" spans="1:42" ht="73.150000000000006" customHeight="1" x14ac:dyDescent="0.2">
      <c r="A183" s="581"/>
      <c r="B183" s="96"/>
      <c r="C183" s="96"/>
      <c r="D183" s="96"/>
      <c r="E183" s="96"/>
      <c r="F183" s="96"/>
      <c r="G183" s="96"/>
      <c r="H183" s="96"/>
      <c r="I183" s="219"/>
      <c r="J183" s="219"/>
      <c r="K183" s="219"/>
      <c r="L183" s="219"/>
      <c r="M183" s="219"/>
      <c r="N183" s="220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</row>
    <row r="184" spans="1:42" ht="73.150000000000006" customHeight="1" x14ac:dyDescent="0.2">
      <c r="A184" s="581"/>
      <c r="B184" s="96"/>
      <c r="C184" s="96"/>
      <c r="D184" s="96"/>
      <c r="E184" s="96"/>
      <c r="F184" s="96"/>
      <c r="G184" s="96"/>
      <c r="H184" s="96"/>
      <c r="I184" s="219"/>
      <c r="J184" s="219"/>
      <c r="K184" s="219"/>
      <c r="L184" s="219"/>
      <c r="M184" s="219"/>
      <c r="N184" s="220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96"/>
      <c r="AL184" s="96"/>
      <c r="AM184" s="96"/>
      <c r="AN184" s="96"/>
      <c r="AO184" s="96"/>
      <c r="AP184" s="96"/>
    </row>
    <row r="185" spans="1:42" ht="73.150000000000006" customHeight="1" x14ac:dyDescent="0.2">
      <c r="A185" s="581"/>
      <c r="B185" s="96"/>
      <c r="C185" s="96"/>
      <c r="D185" s="96"/>
      <c r="E185" s="96"/>
      <c r="F185" s="96"/>
      <c r="G185" s="96"/>
      <c r="H185" s="96"/>
      <c r="I185" s="219"/>
      <c r="J185" s="219"/>
      <c r="K185" s="219"/>
      <c r="L185" s="219"/>
      <c r="M185" s="219"/>
      <c r="N185" s="220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</row>
    <row r="186" spans="1:42" ht="73.150000000000006" customHeight="1" x14ac:dyDescent="0.2">
      <c r="A186" s="581"/>
      <c r="B186" s="96"/>
      <c r="C186" s="96"/>
      <c r="D186" s="96"/>
      <c r="E186" s="96"/>
      <c r="F186" s="96"/>
      <c r="G186" s="96"/>
      <c r="H186" s="96"/>
      <c r="I186" s="219"/>
      <c r="J186" s="219"/>
      <c r="K186" s="219"/>
      <c r="L186" s="219"/>
      <c r="M186" s="219"/>
      <c r="N186" s="220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96"/>
      <c r="AG186" s="96"/>
      <c r="AH186" s="96"/>
      <c r="AI186" s="96"/>
      <c r="AJ186" s="96"/>
      <c r="AK186" s="96"/>
      <c r="AL186" s="96"/>
      <c r="AM186" s="96"/>
      <c r="AN186" s="96"/>
      <c r="AO186" s="96"/>
      <c r="AP186" s="96"/>
    </row>
    <row r="187" spans="1:42" ht="73.150000000000006" customHeight="1" x14ac:dyDescent="0.2">
      <c r="A187" s="581"/>
      <c r="B187" s="96"/>
      <c r="C187" s="96"/>
      <c r="D187" s="96"/>
      <c r="E187" s="96"/>
      <c r="F187" s="96"/>
      <c r="G187" s="96"/>
      <c r="H187" s="96"/>
      <c r="I187" s="219"/>
      <c r="J187" s="219"/>
      <c r="K187" s="219"/>
      <c r="L187" s="219"/>
      <c r="M187" s="219"/>
      <c r="N187" s="220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  <c r="AA187" s="96"/>
      <c r="AB187" s="96"/>
      <c r="AC187" s="96"/>
      <c r="AD187" s="96"/>
      <c r="AE187" s="96"/>
      <c r="AF187" s="96"/>
      <c r="AG187" s="96"/>
      <c r="AH187" s="96"/>
      <c r="AI187" s="96"/>
      <c r="AJ187" s="96"/>
      <c r="AK187" s="96"/>
      <c r="AL187" s="96"/>
      <c r="AM187" s="96"/>
      <c r="AN187" s="96"/>
      <c r="AO187" s="96"/>
      <c r="AP187" s="96"/>
    </row>
    <row r="188" spans="1:42" ht="73.150000000000006" customHeight="1" x14ac:dyDescent="0.2">
      <c r="A188" s="581"/>
      <c r="B188" s="96"/>
      <c r="C188" s="96"/>
      <c r="D188" s="96"/>
      <c r="E188" s="96"/>
      <c r="F188" s="96"/>
      <c r="G188" s="96"/>
      <c r="H188" s="96"/>
      <c r="I188" s="219"/>
      <c r="J188" s="219"/>
      <c r="K188" s="219"/>
      <c r="L188" s="219"/>
      <c r="M188" s="219"/>
      <c r="N188" s="220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  <c r="AA188" s="96"/>
      <c r="AB188" s="96"/>
      <c r="AC188" s="96"/>
      <c r="AD188" s="96"/>
      <c r="AE188" s="96"/>
      <c r="AF188" s="96"/>
      <c r="AG188" s="96"/>
      <c r="AH188" s="96"/>
      <c r="AI188" s="96"/>
      <c r="AJ188" s="96"/>
      <c r="AK188" s="96"/>
      <c r="AL188" s="96"/>
      <c r="AM188" s="96"/>
      <c r="AN188" s="96"/>
      <c r="AO188" s="96"/>
      <c r="AP188" s="96"/>
    </row>
    <row r="189" spans="1:42" ht="73.150000000000006" customHeight="1" x14ac:dyDescent="0.2">
      <c r="A189" s="581"/>
      <c r="B189" s="96"/>
      <c r="C189" s="96"/>
      <c r="D189" s="96"/>
      <c r="E189" s="96"/>
      <c r="F189" s="96"/>
      <c r="G189" s="96"/>
      <c r="H189" s="96"/>
      <c r="I189" s="219"/>
      <c r="J189" s="219"/>
      <c r="K189" s="219"/>
      <c r="L189" s="219"/>
      <c r="M189" s="219"/>
      <c r="N189" s="220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  <c r="AA189" s="96"/>
      <c r="AB189" s="96"/>
      <c r="AC189" s="96"/>
      <c r="AD189" s="96"/>
      <c r="AE189" s="96"/>
      <c r="AF189" s="96"/>
      <c r="AG189" s="96"/>
      <c r="AH189" s="96"/>
      <c r="AI189" s="96"/>
      <c r="AJ189" s="96"/>
      <c r="AK189" s="96"/>
      <c r="AL189" s="96"/>
      <c r="AM189" s="96"/>
      <c r="AN189" s="96"/>
      <c r="AO189" s="96"/>
      <c r="AP189" s="96"/>
    </row>
    <row r="190" spans="1:42" ht="73.150000000000006" customHeight="1" x14ac:dyDescent="0.2">
      <c r="A190" s="581"/>
      <c r="B190" s="96"/>
      <c r="C190" s="96"/>
      <c r="D190" s="96"/>
      <c r="E190" s="96"/>
      <c r="F190" s="96"/>
      <c r="G190" s="96"/>
      <c r="H190" s="96"/>
      <c r="I190" s="219"/>
      <c r="J190" s="219"/>
      <c r="K190" s="219"/>
      <c r="L190" s="219"/>
      <c r="M190" s="219"/>
      <c r="N190" s="220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  <c r="AA190" s="96"/>
      <c r="AB190" s="96"/>
      <c r="AC190" s="96"/>
      <c r="AD190" s="96"/>
      <c r="AE190" s="96"/>
      <c r="AF190" s="96"/>
      <c r="AG190" s="96"/>
      <c r="AH190" s="96"/>
      <c r="AI190" s="96"/>
      <c r="AJ190" s="96"/>
      <c r="AK190" s="96"/>
      <c r="AL190" s="96"/>
      <c r="AM190" s="96"/>
      <c r="AN190" s="96"/>
      <c r="AO190" s="96"/>
      <c r="AP190" s="96"/>
    </row>
    <row r="191" spans="1:42" ht="73.150000000000006" customHeight="1" x14ac:dyDescent="0.2">
      <c r="A191" s="581"/>
      <c r="B191" s="96"/>
      <c r="C191" s="96"/>
      <c r="D191" s="96"/>
      <c r="E191" s="96"/>
      <c r="F191" s="96"/>
      <c r="G191" s="96"/>
      <c r="H191" s="96"/>
      <c r="I191" s="219"/>
      <c r="J191" s="219"/>
      <c r="K191" s="219"/>
      <c r="L191" s="219"/>
      <c r="M191" s="219"/>
      <c r="N191" s="220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  <c r="AA191" s="96"/>
      <c r="AB191" s="96"/>
      <c r="AC191" s="96"/>
      <c r="AD191" s="96"/>
      <c r="AE191" s="96"/>
      <c r="AF191" s="96"/>
      <c r="AG191" s="96"/>
      <c r="AH191" s="96"/>
      <c r="AI191" s="96"/>
      <c r="AJ191" s="96"/>
      <c r="AK191" s="96"/>
      <c r="AL191" s="96"/>
      <c r="AM191" s="96"/>
      <c r="AN191" s="96"/>
      <c r="AO191" s="96"/>
      <c r="AP191" s="96"/>
    </row>
    <row r="192" spans="1:42" ht="73.150000000000006" customHeight="1" x14ac:dyDescent="0.2">
      <c r="A192" s="581"/>
      <c r="B192" s="96"/>
      <c r="C192" s="96"/>
      <c r="D192" s="96"/>
      <c r="E192" s="96"/>
      <c r="F192" s="96"/>
      <c r="G192" s="96"/>
      <c r="H192" s="96"/>
      <c r="I192" s="219"/>
      <c r="J192" s="219"/>
      <c r="K192" s="219"/>
      <c r="L192" s="219"/>
      <c r="M192" s="219"/>
      <c r="N192" s="220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  <c r="AA192" s="96"/>
      <c r="AB192" s="96"/>
      <c r="AC192" s="96"/>
      <c r="AD192" s="96"/>
      <c r="AE192" s="96"/>
      <c r="AF192" s="96"/>
      <c r="AG192" s="96"/>
      <c r="AH192" s="96"/>
      <c r="AI192" s="96"/>
      <c r="AJ192" s="96"/>
      <c r="AK192" s="96"/>
      <c r="AL192" s="96"/>
      <c r="AM192" s="96"/>
      <c r="AN192" s="96"/>
      <c r="AO192" s="96"/>
      <c r="AP192" s="96"/>
    </row>
    <row r="193" spans="1:42" ht="73.150000000000006" customHeight="1" x14ac:dyDescent="0.2">
      <c r="A193" s="581"/>
      <c r="B193" s="96"/>
      <c r="C193" s="96"/>
      <c r="D193" s="96"/>
      <c r="E193" s="96"/>
      <c r="F193" s="96"/>
      <c r="G193" s="96"/>
      <c r="H193" s="96"/>
      <c r="I193" s="219"/>
      <c r="J193" s="219"/>
      <c r="K193" s="219"/>
      <c r="L193" s="219"/>
      <c r="M193" s="219"/>
      <c r="N193" s="220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  <c r="AK193" s="96"/>
      <c r="AL193" s="96"/>
      <c r="AM193" s="96"/>
      <c r="AN193" s="96"/>
      <c r="AO193" s="96"/>
      <c r="AP193" s="96"/>
    </row>
    <row r="194" spans="1:42" ht="73.150000000000006" customHeight="1" x14ac:dyDescent="0.2">
      <c r="A194" s="581"/>
      <c r="B194" s="96"/>
      <c r="C194" s="96"/>
      <c r="D194" s="96"/>
      <c r="E194" s="96"/>
      <c r="F194" s="96"/>
      <c r="G194" s="96"/>
      <c r="H194" s="96"/>
      <c r="I194" s="219"/>
      <c r="J194" s="219"/>
      <c r="K194" s="219"/>
      <c r="L194" s="219"/>
      <c r="M194" s="219"/>
      <c r="N194" s="220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  <c r="AK194" s="96"/>
      <c r="AL194" s="96"/>
      <c r="AM194" s="96"/>
      <c r="AN194" s="96"/>
      <c r="AO194" s="96"/>
      <c r="AP194" s="96"/>
    </row>
    <row r="195" spans="1:42" ht="73.150000000000006" customHeight="1" x14ac:dyDescent="0.2">
      <c r="A195" s="581"/>
      <c r="B195" s="96"/>
      <c r="C195" s="96"/>
      <c r="D195" s="96"/>
      <c r="E195" s="96"/>
      <c r="F195" s="96"/>
      <c r="G195" s="96"/>
      <c r="H195" s="96"/>
      <c r="I195" s="219"/>
      <c r="J195" s="219"/>
      <c r="K195" s="219"/>
      <c r="L195" s="219"/>
      <c r="M195" s="219"/>
      <c r="N195" s="220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</row>
    <row r="196" spans="1:42" ht="73.150000000000006" customHeight="1" x14ac:dyDescent="0.2">
      <c r="A196" s="581"/>
      <c r="B196" s="96"/>
      <c r="C196" s="96"/>
      <c r="D196" s="96"/>
      <c r="E196" s="96"/>
      <c r="F196" s="96"/>
      <c r="G196" s="96"/>
      <c r="H196" s="96"/>
      <c r="I196" s="219"/>
      <c r="J196" s="219"/>
      <c r="K196" s="219"/>
      <c r="L196" s="219"/>
      <c r="M196" s="219"/>
      <c r="N196" s="220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96"/>
      <c r="AG196" s="96"/>
      <c r="AH196" s="96"/>
      <c r="AI196" s="96"/>
      <c r="AJ196" s="96"/>
      <c r="AK196" s="96"/>
      <c r="AL196" s="96"/>
      <c r="AM196" s="96"/>
      <c r="AN196" s="96"/>
      <c r="AO196" s="96"/>
      <c r="AP196" s="96"/>
    </row>
    <row r="197" spans="1:42" ht="73.150000000000006" customHeight="1" x14ac:dyDescent="0.2">
      <c r="A197" s="581"/>
      <c r="B197" s="96"/>
      <c r="C197" s="96"/>
      <c r="D197" s="96"/>
      <c r="E197" s="96"/>
      <c r="F197" s="96"/>
      <c r="G197" s="96"/>
      <c r="H197" s="96"/>
      <c r="I197" s="219"/>
      <c r="J197" s="219"/>
      <c r="K197" s="219"/>
      <c r="L197" s="219"/>
      <c r="M197" s="219"/>
      <c r="N197" s="220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6"/>
      <c r="AP197" s="96"/>
    </row>
    <row r="198" spans="1:42" ht="73.150000000000006" customHeight="1" x14ac:dyDescent="0.2">
      <c r="A198" s="581"/>
      <c r="B198" s="96"/>
      <c r="C198" s="96"/>
      <c r="D198" s="96"/>
      <c r="E198" s="96"/>
      <c r="F198" s="96"/>
      <c r="G198" s="96"/>
      <c r="H198" s="96"/>
      <c r="I198" s="219"/>
      <c r="J198" s="219"/>
      <c r="K198" s="219"/>
      <c r="L198" s="219"/>
      <c r="M198" s="219"/>
      <c r="N198" s="220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</row>
    <row r="199" spans="1:42" ht="73.150000000000006" customHeight="1" x14ac:dyDescent="0.2">
      <c r="A199" s="581"/>
      <c r="B199" s="96"/>
      <c r="C199" s="96"/>
      <c r="D199" s="96"/>
      <c r="E199" s="96"/>
      <c r="F199" s="96"/>
      <c r="G199" s="96"/>
      <c r="H199" s="96"/>
      <c r="I199" s="219"/>
      <c r="J199" s="219"/>
      <c r="K199" s="219"/>
      <c r="L199" s="219"/>
      <c r="M199" s="219"/>
      <c r="N199" s="220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</row>
    <row r="200" spans="1:42" ht="73.150000000000006" customHeight="1" x14ac:dyDescent="0.2">
      <c r="A200" s="581"/>
      <c r="B200" s="96"/>
      <c r="C200" s="96"/>
      <c r="D200" s="96"/>
      <c r="E200" s="96"/>
      <c r="F200" s="96"/>
      <c r="G200" s="96"/>
      <c r="H200" s="96"/>
      <c r="I200" s="219"/>
      <c r="J200" s="219"/>
      <c r="K200" s="219"/>
      <c r="L200" s="219"/>
      <c r="M200" s="219"/>
      <c r="N200" s="220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  <c r="AA200" s="96"/>
      <c r="AB200" s="96"/>
      <c r="AC200" s="96"/>
      <c r="AD200" s="96"/>
      <c r="AE200" s="96"/>
      <c r="AF200" s="96"/>
      <c r="AG200" s="96"/>
      <c r="AH200" s="96"/>
      <c r="AI200" s="96"/>
      <c r="AJ200" s="96"/>
      <c r="AK200" s="96"/>
      <c r="AL200" s="96"/>
      <c r="AM200" s="96"/>
      <c r="AN200" s="96"/>
      <c r="AO200" s="96"/>
      <c r="AP200" s="96"/>
    </row>
    <row r="201" spans="1:42" ht="73.150000000000006" customHeight="1" x14ac:dyDescent="0.2">
      <c r="A201" s="581"/>
      <c r="B201" s="96"/>
      <c r="C201" s="96"/>
      <c r="D201" s="96"/>
      <c r="E201" s="96"/>
      <c r="F201" s="96"/>
      <c r="G201" s="96"/>
      <c r="H201" s="96"/>
      <c r="I201" s="219"/>
      <c r="J201" s="219"/>
      <c r="K201" s="219"/>
      <c r="L201" s="219"/>
      <c r="M201" s="219"/>
      <c r="N201" s="220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  <c r="AA201" s="96"/>
      <c r="AB201" s="96"/>
      <c r="AC201" s="96"/>
      <c r="AD201" s="96"/>
      <c r="AE201" s="96"/>
      <c r="AF201" s="96"/>
      <c r="AG201" s="96"/>
      <c r="AH201" s="96"/>
      <c r="AI201" s="96"/>
      <c r="AJ201" s="96"/>
      <c r="AK201" s="96"/>
      <c r="AL201" s="96"/>
      <c r="AM201" s="96"/>
      <c r="AN201" s="96"/>
      <c r="AO201" s="96"/>
      <c r="AP201" s="96"/>
    </row>
    <row r="202" spans="1:42" ht="73.150000000000006" customHeight="1" x14ac:dyDescent="0.2">
      <c r="A202" s="581"/>
      <c r="B202" s="96"/>
      <c r="C202" s="96"/>
      <c r="D202" s="96"/>
      <c r="E202" s="96"/>
      <c r="F202" s="96"/>
      <c r="G202" s="96"/>
      <c r="H202" s="96"/>
      <c r="I202" s="219"/>
      <c r="J202" s="219"/>
      <c r="K202" s="219"/>
      <c r="L202" s="219"/>
      <c r="M202" s="219"/>
      <c r="N202" s="220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  <c r="AA202" s="96"/>
      <c r="AB202" s="96"/>
      <c r="AC202" s="96"/>
      <c r="AD202" s="96"/>
      <c r="AE202" s="96"/>
      <c r="AF202" s="96"/>
      <c r="AG202" s="96"/>
      <c r="AH202" s="96"/>
      <c r="AI202" s="96"/>
      <c r="AJ202" s="96"/>
      <c r="AK202" s="96"/>
      <c r="AL202" s="96"/>
      <c r="AM202" s="96"/>
      <c r="AN202" s="96"/>
      <c r="AO202" s="96"/>
      <c r="AP202" s="96"/>
    </row>
    <row r="203" spans="1:42" ht="73.150000000000006" customHeight="1" x14ac:dyDescent="0.2">
      <c r="A203" s="581"/>
      <c r="B203" s="96"/>
      <c r="C203" s="96"/>
      <c r="D203" s="96"/>
      <c r="E203" s="96"/>
      <c r="F203" s="96"/>
      <c r="G203" s="96"/>
      <c r="H203" s="96"/>
      <c r="I203" s="219"/>
      <c r="J203" s="219"/>
      <c r="K203" s="219"/>
      <c r="L203" s="219"/>
      <c r="M203" s="219"/>
      <c r="N203" s="220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  <c r="AA203" s="96"/>
      <c r="AB203" s="96"/>
      <c r="AC203" s="96"/>
      <c r="AD203" s="96"/>
      <c r="AE203" s="96"/>
      <c r="AF203" s="96"/>
      <c r="AG203" s="96"/>
      <c r="AH203" s="96"/>
      <c r="AI203" s="96"/>
      <c r="AJ203" s="96"/>
      <c r="AK203" s="96"/>
      <c r="AL203" s="96"/>
      <c r="AM203" s="96"/>
      <c r="AN203" s="96"/>
      <c r="AO203" s="96"/>
      <c r="AP203" s="96"/>
    </row>
    <row r="204" spans="1:42" ht="73.150000000000006" customHeight="1" x14ac:dyDescent="0.2">
      <c r="A204" s="581"/>
      <c r="B204" s="96"/>
      <c r="C204" s="96"/>
      <c r="D204" s="96"/>
      <c r="E204" s="96"/>
      <c r="F204" s="96"/>
      <c r="G204" s="96"/>
      <c r="H204" s="96"/>
      <c r="I204" s="219"/>
      <c r="J204" s="219"/>
      <c r="K204" s="219"/>
      <c r="L204" s="219"/>
      <c r="M204" s="219"/>
      <c r="N204" s="220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  <c r="AA204" s="96"/>
      <c r="AB204" s="96"/>
      <c r="AC204" s="96"/>
      <c r="AD204" s="96"/>
      <c r="AE204" s="96"/>
      <c r="AF204" s="96"/>
      <c r="AG204" s="96"/>
      <c r="AH204" s="96"/>
      <c r="AI204" s="96"/>
      <c r="AJ204" s="96"/>
      <c r="AK204" s="96"/>
      <c r="AL204" s="96"/>
      <c r="AM204" s="96"/>
      <c r="AN204" s="96"/>
      <c r="AO204" s="96"/>
      <c r="AP204" s="96"/>
    </row>
    <row r="205" spans="1:42" ht="73.150000000000006" customHeight="1" x14ac:dyDescent="0.2">
      <c r="A205" s="581"/>
      <c r="B205" s="96"/>
      <c r="C205" s="96"/>
      <c r="D205" s="96"/>
      <c r="E205" s="96"/>
      <c r="F205" s="96"/>
      <c r="G205" s="96"/>
      <c r="H205" s="96"/>
      <c r="I205" s="219"/>
      <c r="J205" s="219"/>
      <c r="K205" s="219"/>
      <c r="L205" s="219"/>
      <c r="M205" s="219"/>
      <c r="N205" s="220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96"/>
      <c r="AM205" s="96"/>
      <c r="AN205" s="96"/>
      <c r="AO205" s="96"/>
      <c r="AP205" s="96"/>
    </row>
    <row r="206" spans="1:42" ht="73.150000000000006" customHeight="1" x14ac:dyDescent="0.2">
      <c r="A206" s="581"/>
      <c r="B206" s="96"/>
      <c r="C206" s="96"/>
      <c r="D206" s="96"/>
      <c r="E206" s="96"/>
      <c r="F206" s="96"/>
      <c r="G206" s="96"/>
      <c r="H206" s="96"/>
      <c r="I206" s="219"/>
      <c r="J206" s="219"/>
      <c r="K206" s="219"/>
      <c r="L206" s="219"/>
      <c r="M206" s="219"/>
      <c r="N206" s="220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</row>
    <row r="207" spans="1:42" ht="73.150000000000006" customHeight="1" x14ac:dyDescent="0.2">
      <c r="A207" s="581"/>
      <c r="B207" s="96"/>
      <c r="C207" s="96"/>
      <c r="D207" s="96"/>
      <c r="E207" s="96"/>
      <c r="F207" s="96"/>
      <c r="G207" s="96"/>
      <c r="H207" s="96"/>
      <c r="I207" s="219"/>
      <c r="J207" s="219"/>
      <c r="K207" s="219"/>
      <c r="L207" s="219"/>
      <c r="M207" s="219"/>
      <c r="N207" s="220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  <c r="AA207" s="96"/>
      <c r="AB207" s="96"/>
      <c r="AC207" s="96"/>
      <c r="AD207" s="96"/>
      <c r="AE207" s="96"/>
      <c r="AF207" s="96"/>
      <c r="AG207" s="96"/>
      <c r="AH207" s="96"/>
      <c r="AI207" s="96"/>
      <c r="AJ207" s="96"/>
      <c r="AK207" s="96"/>
      <c r="AL207" s="96"/>
      <c r="AM207" s="96"/>
      <c r="AN207" s="96"/>
      <c r="AO207" s="96"/>
      <c r="AP207" s="96"/>
    </row>
    <row r="208" spans="1:42" ht="73.150000000000006" customHeight="1" x14ac:dyDescent="0.2">
      <c r="A208" s="581"/>
      <c r="B208" s="96"/>
      <c r="C208" s="96"/>
      <c r="D208" s="96"/>
      <c r="E208" s="96"/>
      <c r="F208" s="96"/>
      <c r="G208" s="96"/>
      <c r="H208" s="96"/>
      <c r="I208" s="219"/>
      <c r="J208" s="219"/>
      <c r="K208" s="219"/>
      <c r="L208" s="219"/>
      <c r="M208" s="219"/>
      <c r="N208" s="220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  <c r="AA208" s="96"/>
      <c r="AB208" s="96"/>
      <c r="AC208" s="96"/>
      <c r="AD208" s="96"/>
      <c r="AE208" s="96"/>
      <c r="AF208" s="96"/>
      <c r="AG208" s="96"/>
      <c r="AH208" s="96"/>
      <c r="AI208" s="96"/>
      <c r="AJ208" s="96"/>
      <c r="AK208" s="96"/>
      <c r="AL208" s="96"/>
      <c r="AM208" s="96"/>
      <c r="AN208" s="96"/>
      <c r="AO208" s="96"/>
      <c r="AP208" s="96"/>
    </row>
    <row r="209" spans="1:42" ht="73.150000000000006" customHeight="1" x14ac:dyDescent="0.2">
      <c r="A209" s="581"/>
      <c r="B209" s="96"/>
      <c r="C209" s="96"/>
      <c r="D209" s="96"/>
      <c r="E209" s="96"/>
      <c r="F209" s="96"/>
      <c r="G209" s="96"/>
      <c r="H209" s="96"/>
      <c r="I209" s="219"/>
      <c r="J209" s="219"/>
      <c r="K209" s="219"/>
      <c r="L209" s="219"/>
      <c r="M209" s="219"/>
      <c r="N209" s="220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  <c r="AA209" s="96"/>
      <c r="AB209" s="96"/>
      <c r="AC209" s="96"/>
      <c r="AD209" s="96"/>
      <c r="AE209" s="96"/>
      <c r="AF209" s="96"/>
      <c r="AG209" s="96"/>
      <c r="AH209" s="96"/>
      <c r="AI209" s="96"/>
      <c r="AJ209" s="96"/>
      <c r="AK209" s="96"/>
      <c r="AL209" s="96"/>
      <c r="AM209" s="96"/>
      <c r="AN209" s="96"/>
      <c r="AO209" s="96"/>
      <c r="AP209" s="96"/>
    </row>
    <row r="210" spans="1:42" ht="73.150000000000006" customHeight="1" x14ac:dyDescent="0.2">
      <c r="A210" s="581"/>
    </row>
    <row r="211" spans="1:42" ht="73.150000000000006" customHeight="1" x14ac:dyDescent="0.2">
      <c r="A211" s="581"/>
    </row>
    <row r="212" spans="1:42" ht="73.150000000000006" customHeight="1" x14ac:dyDescent="0.2">
      <c r="A212" s="581"/>
    </row>
    <row r="213" spans="1:42" ht="73.150000000000006" customHeight="1" x14ac:dyDescent="0.2">
      <c r="A213" s="581"/>
    </row>
    <row r="214" spans="1:42" ht="73.150000000000006" customHeight="1" x14ac:dyDescent="0.2">
      <c r="A214" s="581"/>
    </row>
    <row r="215" spans="1:42" ht="73.150000000000006" customHeight="1" x14ac:dyDescent="0.2">
      <c r="A215" s="581"/>
    </row>
    <row r="216" spans="1:42" ht="73.150000000000006" customHeight="1" x14ac:dyDescent="0.2">
      <c r="A216" s="581"/>
    </row>
    <row r="217" spans="1:42" ht="73.150000000000006" customHeight="1" x14ac:dyDescent="0.2">
      <c r="A217" s="581"/>
    </row>
    <row r="218" spans="1:42" ht="73.150000000000006" customHeight="1" x14ac:dyDescent="0.2">
      <c r="A218" s="581"/>
    </row>
    <row r="219" spans="1:42" ht="73.150000000000006" customHeight="1" x14ac:dyDescent="0.2">
      <c r="A219" s="581"/>
    </row>
    <row r="220" spans="1:42" ht="73.150000000000006" customHeight="1" x14ac:dyDescent="0.2">
      <c r="A220" s="581"/>
    </row>
    <row r="221" spans="1:42" ht="73.150000000000006" customHeight="1" x14ac:dyDescent="0.2">
      <c r="A221" s="581"/>
    </row>
    <row r="222" spans="1:42" ht="73.150000000000006" customHeight="1" x14ac:dyDescent="0.2">
      <c r="A222" s="581"/>
    </row>
    <row r="223" spans="1:42" ht="73.150000000000006" customHeight="1" x14ac:dyDescent="0.2">
      <c r="A223" s="581"/>
    </row>
    <row r="224" spans="1:42" ht="73.150000000000006" customHeight="1" x14ac:dyDescent="0.2">
      <c r="A224" s="581"/>
    </row>
    <row r="225" spans="1:1" ht="73.150000000000006" customHeight="1" x14ac:dyDescent="0.2">
      <c r="A225" s="581"/>
    </row>
    <row r="226" spans="1:1" ht="73.150000000000006" customHeight="1" x14ac:dyDescent="0.2">
      <c r="A226" s="581"/>
    </row>
    <row r="227" spans="1:1" ht="73.150000000000006" customHeight="1" x14ac:dyDescent="0.2">
      <c r="A227" s="581"/>
    </row>
    <row r="228" spans="1:1" ht="73.150000000000006" customHeight="1" x14ac:dyDescent="0.2">
      <c r="A228" s="581"/>
    </row>
    <row r="229" spans="1:1" ht="73.150000000000006" customHeight="1" x14ac:dyDescent="0.2">
      <c r="A229" s="581"/>
    </row>
    <row r="230" spans="1:1" ht="73.150000000000006" customHeight="1" x14ac:dyDescent="0.2">
      <c r="A230" s="581"/>
    </row>
    <row r="231" spans="1:1" ht="73.150000000000006" customHeight="1" x14ac:dyDescent="0.2">
      <c r="A231" s="581"/>
    </row>
    <row r="232" spans="1:1" ht="73.150000000000006" customHeight="1" x14ac:dyDescent="0.2">
      <c r="A232" s="581"/>
    </row>
    <row r="233" spans="1:1" ht="73.150000000000006" customHeight="1" x14ac:dyDescent="0.2">
      <c r="A233" s="581"/>
    </row>
    <row r="234" spans="1:1" ht="73.150000000000006" customHeight="1" x14ac:dyDescent="0.2">
      <c r="A234" s="581"/>
    </row>
    <row r="235" spans="1:1" ht="73.150000000000006" customHeight="1" x14ac:dyDescent="0.2">
      <c r="A235" s="581"/>
    </row>
    <row r="236" spans="1:1" ht="73.150000000000006" customHeight="1" x14ac:dyDescent="0.2">
      <c r="A236" s="581"/>
    </row>
    <row r="237" spans="1:1" ht="73.150000000000006" customHeight="1" x14ac:dyDescent="0.2">
      <c r="A237" s="581"/>
    </row>
    <row r="238" spans="1:1" ht="73.150000000000006" customHeight="1" x14ac:dyDescent="0.2">
      <c r="A238" s="581"/>
    </row>
    <row r="239" spans="1:1" ht="73.150000000000006" customHeight="1" x14ac:dyDescent="0.2">
      <c r="A239" s="581"/>
    </row>
    <row r="240" spans="1:1" ht="73.150000000000006" customHeight="1" x14ac:dyDescent="0.2">
      <c r="A240" s="581"/>
    </row>
    <row r="241" spans="1:1" ht="73.150000000000006" customHeight="1" x14ac:dyDescent="0.2">
      <c r="A241" s="581"/>
    </row>
    <row r="242" spans="1:1" ht="73.150000000000006" customHeight="1" x14ac:dyDescent="0.2">
      <c r="A242" s="581"/>
    </row>
    <row r="243" spans="1:1" ht="73.150000000000006" customHeight="1" x14ac:dyDescent="0.2">
      <c r="A243" s="581"/>
    </row>
    <row r="244" spans="1:1" ht="73.150000000000006" customHeight="1" x14ac:dyDescent="0.2">
      <c r="A244" s="581"/>
    </row>
    <row r="245" spans="1:1" ht="73.150000000000006" customHeight="1" x14ac:dyDescent="0.2">
      <c r="A245" s="581"/>
    </row>
    <row r="246" spans="1:1" ht="73.150000000000006" customHeight="1" x14ac:dyDescent="0.2">
      <c r="A246" s="581"/>
    </row>
    <row r="247" spans="1:1" ht="73.150000000000006" customHeight="1" x14ac:dyDescent="0.2">
      <c r="A247" s="581"/>
    </row>
    <row r="248" spans="1:1" ht="73.150000000000006" customHeight="1" x14ac:dyDescent="0.2">
      <c r="A248" s="581"/>
    </row>
    <row r="249" spans="1:1" ht="73.150000000000006" customHeight="1" x14ac:dyDescent="0.2">
      <c r="A249" s="581"/>
    </row>
    <row r="250" spans="1:1" ht="73.150000000000006" customHeight="1" x14ac:dyDescent="0.2">
      <c r="A250" s="581"/>
    </row>
    <row r="251" spans="1:1" ht="73.150000000000006" customHeight="1" x14ac:dyDescent="0.2">
      <c r="A251" s="581"/>
    </row>
    <row r="252" spans="1:1" ht="73.150000000000006" customHeight="1" x14ac:dyDescent="0.2">
      <c r="A252" s="581"/>
    </row>
    <row r="253" spans="1:1" ht="73.150000000000006" customHeight="1" x14ac:dyDescent="0.2">
      <c r="A253" s="581"/>
    </row>
    <row r="254" spans="1:1" ht="73.150000000000006" customHeight="1" x14ac:dyDescent="0.2">
      <c r="A254" s="581"/>
    </row>
    <row r="255" spans="1:1" ht="73.150000000000006" customHeight="1" x14ac:dyDescent="0.2">
      <c r="A255" s="581"/>
    </row>
    <row r="256" spans="1:1" ht="73.150000000000006" customHeight="1" x14ac:dyDescent="0.2">
      <c r="A256" s="581"/>
    </row>
    <row r="257" spans="1:1" ht="73.150000000000006" customHeight="1" x14ac:dyDescent="0.2">
      <c r="A257" s="581"/>
    </row>
    <row r="258" spans="1:1" ht="73.150000000000006" customHeight="1" x14ac:dyDescent="0.2">
      <c r="A258" s="581"/>
    </row>
    <row r="259" spans="1:1" ht="73.150000000000006" customHeight="1" x14ac:dyDescent="0.2">
      <c r="A259" s="581"/>
    </row>
    <row r="260" spans="1:1" ht="73.150000000000006" customHeight="1" x14ac:dyDescent="0.2">
      <c r="A260" s="581"/>
    </row>
    <row r="261" spans="1:1" ht="73.150000000000006" customHeight="1" x14ac:dyDescent="0.2">
      <c r="A261" s="581"/>
    </row>
    <row r="262" spans="1:1" ht="73.150000000000006" customHeight="1" x14ac:dyDescent="0.2">
      <c r="A262" s="581"/>
    </row>
    <row r="263" spans="1:1" ht="73.150000000000006" customHeight="1" x14ac:dyDescent="0.2">
      <c r="A263" s="581"/>
    </row>
    <row r="264" spans="1:1" ht="73.150000000000006" customHeight="1" x14ac:dyDescent="0.2">
      <c r="A264" s="581"/>
    </row>
    <row r="265" spans="1:1" ht="73.150000000000006" customHeight="1" x14ac:dyDescent="0.2">
      <c r="A265" s="581"/>
    </row>
    <row r="266" spans="1:1" ht="73.150000000000006" customHeight="1" x14ac:dyDescent="0.2">
      <c r="A266" s="581"/>
    </row>
    <row r="267" spans="1:1" ht="73.150000000000006" customHeight="1" x14ac:dyDescent="0.2">
      <c r="A267" s="581"/>
    </row>
    <row r="268" spans="1:1" ht="73.150000000000006" customHeight="1" x14ac:dyDescent="0.2">
      <c r="A268" s="581"/>
    </row>
    <row r="269" spans="1:1" ht="73.150000000000006" customHeight="1" x14ac:dyDescent="0.2">
      <c r="A269" s="581"/>
    </row>
    <row r="270" spans="1:1" ht="73.150000000000006" customHeight="1" x14ac:dyDescent="0.2">
      <c r="A270" s="581"/>
    </row>
    <row r="271" spans="1:1" ht="73.150000000000006" customHeight="1" x14ac:dyDescent="0.2">
      <c r="A271" s="581"/>
    </row>
    <row r="272" spans="1:1" ht="73.150000000000006" customHeight="1" x14ac:dyDescent="0.2">
      <c r="A272" s="581"/>
    </row>
    <row r="273" spans="1:1" ht="73.150000000000006" customHeight="1" x14ac:dyDescent="0.2">
      <c r="A273" s="581"/>
    </row>
    <row r="274" spans="1:1" ht="73.150000000000006" customHeight="1" x14ac:dyDescent="0.2">
      <c r="A274" s="581"/>
    </row>
    <row r="275" spans="1:1" ht="73.150000000000006" customHeight="1" x14ac:dyDescent="0.2">
      <c r="A275" s="581"/>
    </row>
    <row r="276" spans="1:1" ht="73.150000000000006" customHeight="1" x14ac:dyDescent="0.2">
      <c r="A276" s="581"/>
    </row>
    <row r="277" spans="1:1" ht="73.150000000000006" customHeight="1" x14ac:dyDescent="0.2">
      <c r="A277" s="581"/>
    </row>
    <row r="278" spans="1:1" ht="73.150000000000006" customHeight="1" x14ac:dyDescent="0.2">
      <c r="A278" s="581"/>
    </row>
    <row r="279" spans="1:1" ht="73.150000000000006" customHeight="1" x14ac:dyDescent="0.2">
      <c r="A279" s="581"/>
    </row>
    <row r="280" spans="1:1" ht="73.150000000000006" customHeight="1" x14ac:dyDescent="0.2">
      <c r="A280" s="581"/>
    </row>
    <row r="281" spans="1:1" ht="73.150000000000006" customHeight="1" x14ac:dyDescent="0.2">
      <c r="A281" s="581"/>
    </row>
    <row r="282" spans="1:1" ht="73.150000000000006" customHeight="1" x14ac:dyDescent="0.2">
      <c r="A282" s="581"/>
    </row>
    <row r="283" spans="1:1" ht="73.150000000000006" customHeight="1" x14ac:dyDescent="0.2">
      <c r="A283" s="581"/>
    </row>
    <row r="284" spans="1:1" ht="73.150000000000006" customHeight="1" x14ac:dyDescent="0.2">
      <c r="A284" s="581"/>
    </row>
    <row r="285" spans="1:1" ht="73.150000000000006" customHeight="1" x14ac:dyDescent="0.2">
      <c r="A285" s="581"/>
    </row>
    <row r="286" spans="1:1" ht="73.150000000000006" customHeight="1" x14ac:dyDescent="0.2">
      <c r="A286" s="581"/>
    </row>
    <row r="287" spans="1:1" ht="73.150000000000006" customHeight="1" x14ac:dyDescent="0.2">
      <c r="A287" s="581"/>
    </row>
    <row r="288" spans="1:1" ht="73.150000000000006" customHeight="1" x14ac:dyDescent="0.2">
      <c r="A288" s="581"/>
    </row>
    <row r="289" spans="1:1" ht="73.150000000000006" customHeight="1" x14ac:dyDescent="0.2">
      <c r="A289" s="581"/>
    </row>
    <row r="290" spans="1:1" ht="73.150000000000006" customHeight="1" x14ac:dyDescent="0.2">
      <c r="A290" s="581"/>
    </row>
    <row r="291" spans="1:1" ht="73.150000000000006" customHeight="1" x14ac:dyDescent="0.2">
      <c r="A291" s="581"/>
    </row>
    <row r="292" spans="1:1" ht="73.150000000000006" customHeight="1" x14ac:dyDescent="0.2">
      <c r="A292" s="581"/>
    </row>
    <row r="293" spans="1:1" ht="73.150000000000006" customHeight="1" x14ac:dyDescent="0.2">
      <c r="A293" s="581"/>
    </row>
    <row r="294" spans="1:1" ht="73.150000000000006" customHeight="1" x14ac:dyDescent="0.2">
      <c r="A294" s="581"/>
    </row>
    <row r="295" spans="1:1" ht="73.150000000000006" customHeight="1" x14ac:dyDescent="0.2">
      <c r="A295" s="581"/>
    </row>
    <row r="296" spans="1:1" ht="73.150000000000006" customHeight="1" x14ac:dyDescent="0.2">
      <c r="A296" s="581"/>
    </row>
    <row r="297" spans="1:1" ht="73.150000000000006" customHeight="1" x14ac:dyDescent="0.2">
      <c r="A297" s="581"/>
    </row>
    <row r="298" spans="1:1" ht="73.150000000000006" customHeight="1" x14ac:dyDescent="0.2">
      <c r="A298" s="581"/>
    </row>
    <row r="299" spans="1:1" ht="73.150000000000006" customHeight="1" x14ac:dyDescent="0.2">
      <c r="A299" s="581"/>
    </row>
    <row r="300" spans="1:1" ht="73.150000000000006" customHeight="1" x14ac:dyDescent="0.2">
      <c r="A300" s="581"/>
    </row>
    <row r="301" spans="1:1" ht="73.150000000000006" customHeight="1" x14ac:dyDescent="0.2">
      <c r="A301" s="581"/>
    </row>
    <row r="302" spans="1:1" ht="73.150000000000006" customHeight="1" x14ac:dyDescent="0.2">
      <c r="A302" s="581"/>
    </row>
    <row r="303" spans="1:1" ht="73.150000000000006" customHeight="1" x14ac:dyDescent="0.2">
      <c r="A303" s="581"/>
    </row>
    <row r="304" spans="1:1" ht="73.150000000000006" customHeight="1" x14ac:dyDescent="0.2">
      <c r="A304" s="581"/>
    </row>
    <row r="305" spans="1:1" ht="73.150000000000006" customHeight="1" x14ac:dyDescent="0.2">
      <c r="A305" s="581"/>
    </row>
    <row r="306" spans="1:1" ht="73.150000000000006" customHeight="1" x14ac:dyDescent="0.2">
      <c r="A306" s="581"/>
    </row>
    <row r="307" spans="1:1" ht="73.150000000000006" customHeight="1" x14ac:dyDescent="0.2">
      <c r="A307" s="581"/>
    </row>
    <row r="308" spans="1:1" ht="73.150000000000006" customHeight="1" x14ac:dyDescent="0.2">
      <c r="A308" s="581"/>
    </row>
    <row r="309" spans="1:1" ht="73.150000000000006" customHeight="1" x14ac:dyDescent="0.2">
      <c r="A309" s="581"/>
    </row>
    <row r="310" spans="1:1" ht="73.150000000000006" customHeight="1" x14ac:dyDescent="0.2">
      <c r="A310" s="581"/>
    </row>
    <row r="311" spans="1:1" ht="73.150000000000006" customHeight="1" x14ac:dyDescent="0.2">
      <c r="A311" s="581"/>
    </row>
    <row r="312" spans="1:1" ht="73.150000000000006" customHeight="1" x14ac:dyDescent="0.2">
      <c r="A312" s="581"/>
    </row>
    <row r="313" spans="1:1" ht="73.150000000000006" customHeight="1" x14ac:dyDescent="0.2">
      <c r="A313" s="581"/>
    </row>
    <row r="314" spans="1:1" ht="73.150000000000006" customHeight="1" x14ac:dyDescent="0.2">
      <c r="A314" s="581"/>
    </row>
    <row r="315" spans="1:1" ht="73.150000000000006" customHeight="1" x14ac:dyDescent="0.2">
      <c r="A315" s="581"/>
    </row>
    <row r="316" spans="1:1" ht="73.150000000000006" customHeight="1" x14ac:dyDescent="0.2">
      <c r="A316" s="581"/>
    </row>
    <row r="317" spans="1:1" ht="73.150000000000006" customHeight="1" x14ac:dyDescent="0.2">
      <c r="A317" s="581"/>
    </row>
    <row r="318" spans="1:1" ht="73.150000000000006" customHeight="1" x14ac:dyDescent="0.2">
      <c r="A318" s="581"/>
    </row>
    <row r="319" spans="1:1" ht="73.150000000000006" customHeight="1" x14ac:dyDescent="0.2">
      <c r="A319" s="581"/>
    </row>
    <row r="320" spans="1:1" ht="73.150000000000006" customHeight="1" x14ac:dyDescent="0.2">
      <c r="A320" s="581"/>
    </row>
    <row r="321" spans="1:1" ht="73.150000000000006" customHeight="1" x14ac:dyDescent="0.2">
      <c r="A321" s="581"/>
    </row>
    <row r="322" spans="1:1" ht="73.150000000000006" customHeight="1" x14ac:dyDescent="0.2">
      <c r="A322" s="581"/>
    </row>
    <row r="323" spans="1:1" ht="73.150000000000006" customHeight="1" x14ac:dyDescent="0.2">
      <c r="A323" s="581"/>
    </row>
    <row r="324" spans="1:1" ht="73.150000000000006" customHeight="1" x14ac:dyDescent="0.2">
      <c r="A324" s="581"/>
    </row>
    <row r="325" spans="1:1" ht="73.150000000000006" customHeight="1" x14ac:dyDescent="0.2">
      <c r="A325" s="581"/>
    </row>
    <row r="326" spans="1:1" ht="73.150000000000006" customHeight="1" x14ac:dyDescent="0.2">
      <c r="A326" s="581"/>
    </row>
    <row r="327" spans="1:1" ht="73.150000000000006" customHeight="1" x14ac:dyDescent="0.2">
      <c r="A327" s="581"/>
    </row>
    <row r="328" spans="1:1" ht="73.150000000000006" customHeight="1" x14ac:dyDescent="0.2">
      <c r="A328" s="581"/>
    </row>
    <row r="329" spans="1:1" ht="73.150000000000006" customHeight="1" x14ac:dyDescent="0.2">
      <c r="A329" s="581"/>
    </row>
    <row r="330" spans="1:1" ht="73.150000000000006" customHeight="1" x14ac:dyDescent="0.2">
      <c r="A330" s="581"/>
    </row>
    <row r="331" spans="1:1" ht="73.150000000000006" customHeight="1" x14ac:dyDescent="0.2">
      <c r="A331" s="581"/>
    </row>
    <row r="332" spans="1:1" ht="73.150000000000006" customHeight="1" x14ac:dyDescent="0.2">
      <c r="A332" s="581"/>
    </row>
    <row r="333" spans="1:1" ht="73.150000000000006" customHeight="1" x14ac:dyDescent="0.2">
      <c r="A333" s="581"/>
    </row>
    <row r="334" spans="1:1" ht="73.150000000000006" customHeight="1" x14ac:dyDescent="0.2">
      <c r="A334" s="581"/>
    </row>
    <row r="335" spans="1:1" ht="73.150000000000006" customHeight="1" x14ac:dyDescent="0.2">
      <c r="A335" s="581"/>
    </row>
    <row r="336" spans="1:1" ht="73.150000000000006" customHeight="1" x14ac:dyDescent="0.2">
      <c r="A336" s="581"/>
    </row>
    <row r="337" spans="1:1" ht="73.150000000000006" customHeight="1" x14ac:dyDescent="0.2">
      <c r="A337" s="581"/>
    </row>
    <row r="338" spans="1:1" ht="73.150000000000006" customHeight="1" x14ac:dyDescent="0.2">
      <c r="A338" s="581"/>
    </row>
    <row r="339" spans="1:1" ht="73.150000000000006" customHeight="1" x14ac:dyDescent="0.2">
      <c r="A339" s="581"/>
    </row>
    <row r="340" spans="1:1" ht="73.150000000000006" customHeight="1" x14ac:dyDescent="0.2">
      <c r="A340" s="581"/>
    </row>
    <row r="341" spans="1:1" ht="73.150000000000006" customHeight="1" x14ac:dyDescent="0.2">
      <c r="A341" s="581"/>
    </row>
    <row r="342" spans="1:1" ht="73.150000000000006" customHeight="1" x14ac:dyDescent="0.2">
      <c r="A342" s="581"/>
    </row>
    <row r="343" spans="1:1" ht="73.150000000000006" customHeight="1" x14ac:dyDescent="0.2">
      <c r="A343" s="581"/>
    </row>
    <row r="344" spans="1:1" ht="73.150000000000006" customHeight="1" x14ac:dyDescent="0.2">
      <c r="A344" s="581"/>
    </row>
    <row r="345" spans="1:1" ht="73.150000000000006" customHeight="1" x14ac:dyDescent="0.2">
      <c r="A345" s="581"/>
    </row>
    <row r="346" spans="1:1" ht="73.150000000000006" customHeight="1" x14ac:dyDescent="0.2">
      <c r="A346" s="581"/>
    </row>
    <row r="347" spans="1:1" ht="73.150000000000006" customHeight="1" x14ac:dyDescent="0.2">
      <c r="A347" s="581"/>
    </row>
    <row r="348" spans="1:1" ht="73.150000000000006" customHeight="1" x14ac:dyDescent="0.2">
      <c r="A348" s="581"/>
    </row>
    <row r="349" spans="1:1" ht="73.150000000000006" customHeight="1" x14ac:dyDescent="0.2">
      <c r="A349" s="581"/>
    </row>
    <row r="350" spans="1:1" ht="73.150000000000006" customHeight="1" x14ac:dyDescent="0.2">
      <c r="A350" s="581"/>
    </row>
    <row r="351" spans="1:1" ht="73.150000000000006" customHeight="1" x14ac:dyDescent="0.2">
      <c r="A351" s="581"/>
    </row>
    <row r="352" spans="1:1" ht="73.150000000000006" customHeight="1" x14ac:dyDescent="0.2">
      <c r="A352" s="581"/>
    </row>
    <row r="353" spans="1:1" ht="73.150000000000006" customHeight="1" x14ac:dyDescent="0.2">
      <c r="A353" s="581"/>
    </row>
    <row r="354" spans="1:1" ht="73.150000000000006" customHeight="1" x14ac:dyDescent="0.2">
      <c r="A354" s="581"/>
    </row>
    <row r="355" spans="1:1" ht="73.150000000000006" customHeight="1" x14ac:dyDescent="0.2">
      <c r="A355" s="581"/>
    </row>
    <row r="356" spans="1:1" ht="73.150000000000006" customHeight="1" x14ac:dyDescent="0.2">
      <c r="A356" s="581"/>
    </row>
    <row r="357" spans="1:1" ht="73.150000000000006" customHeight="1" x14ac:dyDescent="0.2">
      <c r="A357" s="581"/>
    </row>
    <row r="358" spans="1:1" ht="73.150000000000006" customHeight="1" x14ac:dyDescent="0.2">
      <c r="A358" s="581"/>
    </row>
    <row r="359" spans="1:1" ht="73.150000000000006" customHeight="1" x14ac:dyDescent="0.2">
      <c r="A359" s="581"/>
    </row>
    <row r="360" spans="1:1" ht="73.150000000000006" customHeight="1" x14ac:dyDescent="0.2">
      <c r="A360" s="581"/>
    </row>
    <row r="361" spans="1:1" ht="73.150000000000006" customHeight="1" x14ac:dyDescent="0.2">
      <c r="A361" s="581"/>
    </row>
    <row r="362" spans="1:1" ht="73.150000000000006" customHeight="1" x14ac:dyDescent="0.2">
      <c r="A362" s="581"/>
    </row>
    <row r="363" spans="1:1" ht="73.150000000000006" customHeight="1" x14ac:dyDescent="0.2">
      <c r="A363" s="581"/>
    </row>
    <row r="364" spans="1:1" ht="73.150000000000006" customHeight="1" x14ac:dyDescent="0.2">
      <c r="A364" s="581"/>
    </row>
    <row r="365" spans="1:1" ht="73.150000000000006" customHeight="1" x14ac:dyDescent="0.2">
      <c r="A365" s="581"/>
    </row>
    <row r="366" spans="1:1" ht="73.150000000000006" customHeight="1" x14ac:dyDescent="0.2">
      <c r="A366" s="581"/>
    </row>
    <row r="367" spans="1:1" ht="73.150000000000006" customHeight="1" x14ac:dyDescent="0.2">
      <c r="A367" s="581"/>
    </row>
    <row r="368" spans="1:1" ht="73.150000000000006" customHeight="1" x14ac:dyDescent="0.2">
      <c r="A368" s="581"/>
    </row>
    <row r="369" spans="1:1" ht="73.150000000000006" customHeight="1" x14ac:dyDescent="0.2">
      <c r="A369" s="581"/>
    </row>
    <row r="370" spans="1:1" ht="73.150000000000006" customHeight="1" x14ac:dyDescent="0.2">
      <c r="A370" s="581"/>
    </row>
    <row r="371" spans="1:1" ht="73.150000000000006" customHeight="1" x14ac:dyDescent="0.2">
      <c r="A371" s="581"/>
    </row>
    <row r="372" spans="1:1" ht="73.150000000000006" customHeight="1" x14ac:dyDescent="0.2">
      <c r="A372" s="581"/>
    </row>
    <row r="373" spans="1:1" ht="73.150000000000006" customHeight="1" x14ac:dyDescent="0.2">
      <c r="A373" s="581"/>
    </row>
    <row r="374" spans="1:1" ht="73.150000000000006" customHeight="1" x14ac:dyDescent="0.2">
      <c r="A374" s="581"/>
    </row>
    <row r="375" spans="1:1" ht="73.150000000000006" customHeight="1" x14ac:dyDescent="0.2">
      <c r="A375" s="581"/>
    </row>
    <row r="376" spans="1:1" ht="73.150000000000006" customHeight="1" x14ac:dyDescent="0.2">
      <c r="A376" s="581"/>
    </row>
    <row r="377" spans="1:1" ht="73.150000000000006" customHeight="1" x14ac:dyDescent="0.2">
      <c r="A377" s="581"/>
    </row>
    <row r="378" spans="1:1" ht="73.150000000000006" customHeight="1" x14ac:dyDescent="0.2">
      <c r="A378" s="581"/>
    </row>
    <row r="379" spans="1:1" ht="73.150000000000006" customHeight="1" x14ac:dyDescent="0.2">
      <c r="A379" s="581"/>
    </row>
    <row r="380" spans="1:1" ht="73.150000000000006" customHeight="1" x14ac:dyDescent="0.2">
      <c r="A380" s="581"/>
    </row>
    <row r="381" spans="1:1" ht="73.150000000000006" customHeight="1" x14ac:dyDescent="0.2">
      <c r="A381" s="581"/>
    </row>
    <row r="382" spans="1:1" ht="73.150000000000006" customHeight="1" x14ac:dyDescent="0.2">
      <c r="A382" s="581"/>
    </row>
    <row r="383" spans="1:1" ht="73.150000000000006" customHeight="1" x14ac:dyDescent="0.2">
      <c r="A383" s="581"/>
    </row>
    <row r="384" spans="1:1" ht="73.150000000000006" customHeight="1" x14ac:dyDescent="0.2">
      <c r="A384" s="581"/>
    </row>
    <row r="385" spans="1:1" ht="73.150000000000006" customHeight="1" x14ac:dyDescent="0.2">
      <c r="A385" s="581"/>
    </row>
    <row r="386" spans="1:1" ht="73.150000000000006" customHeight="1" x14ac:dyDescent="0.2">
      <c r="A386" s="581"/>
    </row>
    <row r="387" spans="1:1" ht="73.150000000000006" customHeight="1" x14ac:dyDescent="0.2">
      <c r="A387" s="581"/>
    </row>
    <row r="388" spans="1:1" ht="73.150000000000006" customHeight="1" x14ac:dyDescent="0.2">
      <c r="A388" s="581"/>
    </row>
    <row r="389" spans="1:1" ht="73.150000000000006" customHeight="1" x14ac:dyDescent="0.2">
      <c r="A389" s="581"/>
    </row>
    <row r="390" spans="1:1" ht="73.150000000000006" customHeight="1" x14ac:dyDescent="0.2">
      <c r="A390" s="581"/>
    </row>
    <row r="391" spans="1:1" ht="73.150000000000006" customHeight="1" x14ac:dyDescent="0.2">
      <c r="A391" s="581"/>
    </row>
    <row r="392" spans="1:1" ht="73.150000000000006" customHeight="1" x14ac:dyDescent="0.2">
      <c r="A392" s="581"/>
    </row>
    <row r="393" spans="1:1" ht="73.150000000000006" customHeight="1" x14ac:dyDescent="0.2">
      <c r="A393" s="581"/>
    </row>
    <row r="394" spans="1:1" ht="73.150000000000006" customHeight="1" x14ac:dyDescent="0.2">
      <c r="A394" s="581"/>
    </row>
    <row r="395" spans="1:1" ht="73.150000000000006" customHeight="1" x14ac:dyDescent="0.2">
      <c r="A395" s="581"/>
    </row>
    <row r="396" spans="1:1" ht="73.150000000000006" customHeight="1" x14ac:dyDescent="0.2">
      <c r="A396" s="581"/>
    </row>
    <row r="397" spans="1:1" ht="73.150000000000006" customHeight="1" x14ac:dyDescent="0.2">
      <c r="A397" s="581"/>
    </row>
    <row r="398" spans="1:1" ht="73.150000000000006" customHeight="1" x14ac:dyDescent="0.2">
      <c r="A398" s="581"/>
    </row>
    <row r="399" spans="1:1" ht="73.150000000000006" customHeight="1" x14ac:dyDescent="0.2">
      <c r="A399" s="581"/>
    </row>
    <row r="400" spans="1:1" ht="73.150000000000006" customHeight="1" x14ac:dyDescent="0.2">
      <c r="A400" s="581"/>
    </row>
    <row r="401" spans="1:1" ht="73.150000000000006" customHeight="1" x14ac:dyDescent="0.2">
      <c r="A401" s="581"/>
    </row>
    <row r="402" spans="1:1" ht="73.150000000000006" customHeight="1" x14ac:dyDescent="0.2">
      <c r="A402" s="581"/>
    </row>
    <row r="403" spans="1:1" ht="73.150000000000006" customHeight="1" x14ac:dyDescent="0.2">
      <c r="A403" s="581"/>
    </row>
    <row r="404" spans="1:1" ht="73.150000000000006" customHeight="1" x14ac:dyDescent="0.2">
      <c r="A404" s="581"/>
    </row>
    <row r="405" spans="1:1" ht="73.150000000000006" customHeight="1" x14ac:dyDescent="0.2">
      <c r="A405" s="581"/>
    </row>
    <row r="406" spans="1:1" ht="73.150000000000006" customHeight="1" x14ac:dyDescent="0.2">
      <c r="A406" s="581"/>
    </row>
    <row r="407" spans="1:1" ht="73.150000000000006" customHeight="1" x14ac:dyDescent="0.2">
      <c r="A407" s="581"/>
    </row>
    <row r="408" spans="1:1" ht="73.150000000000006" customHeight="1" x14ac:dyDescent="0.2">
      <c r="A408" s="581"/>
    </row>
    <row r="409" spans="1:1" ht="73.150000000000006" customHeight="1" x14ac:dyDescent="0.2">
      <c r="A409" s="581"/>
    </row>
    <row r="410" spans="1:1" ht="73.150000000000006" customHeight="1" x14ac:dyDescent="0.2">
      <c r="A410" s="581"/>
    </row>
    <row r="411" spans="1:1" ht="73.150000000000006" customHeight="1" x14ac:dyDescent="0.2">
      <c r="A411" s="581"/>
    </row>
    <row r="412" spans="1:1" ht="73.150000000000006" customHeight="1" x14ac:dyDescent="0.2">
      <c r="A412" s="581"/>
    </row>
    <row r="413" spans="1:1" ht="73.150000000000006" customHeight="1" x14ac:dyDescent="0.2">
      <c r="A413" s="581"/>
    </row>
    <row r="414" spans="1:1" ht="73.150000000000006" customHeight="1" x14ac:dyDescent="0.2">
      <c r="A414" s="581"/>
    </row>
    <row r="415" spans="1:1" ht="73.150000000000006" customHeight="1" x14ac:dyDescent="0.2">
      <c r="A415" s="581"/>
    </row>
    <row r="416" spans="1:1" ht="73.150000000000006" customHeight="1" x14ac:dyDescent="0.2">
      <c r="A416" s="581"/>
    </row>
    <row r="417" spans="1:1" ht="73.150000000000006" customHeight="1" x14ac:dyDescent="0.2">
      <c r="A417" s="581"/>
    </row>
    <row r="418" spans="1:1" ht="73.150000000000006" customHeight="1" x14ac:dyDescent="0.2">
      <c r="A418" s="581"/>
    </row>
    <row r="419" spans="1:1" ht="73.150000000000006" customHeight="1" x14ac:dyDescent="0.2">
      <c r="A419" s="581"/>
    </row>
    <row r="420" spans="1:1" ht="73.150000000000006" customHeight="1" x14ac:dyDescent="0.2">
      <c r="A420" s="581"/>
    </row>
    <row r="421" spans="1:1" ht="73.150000000000006" customHeight="1" x14ac:dyDescent="0.2">
      <c r="A421" s="581"/>
    </row>
    <row r="422" spans="1:1" ht="73.150000000000006" customHeight="1" x14ac:dyDescent="0.2">
      <c r="A422" s="581"/>
    </row>
    <row r="423" spans="1:1" ht="73.150000000000006" customHeight="1" x14ac:dyDescent="0.2">
      <c r="A423" s="581"/>
    </row>
    <row r="424" spans="1:1" ht="73.150000000000006" customHeight="1" x14ac:dyDescent="0.2">
      <c r="A424" s="581"/>
    </row>
    <row r="425" spans="1:1" ht="73.150000000000006" customHeight="1" x14ac:dyDescent="0.2">
      <c r="A425" s="581"/>
    </row>
    <row r="426" spans="1:1" ht="73.150000000000006" customHeight="1" x14ac:dyDescent="0.2">
      <c r="A426" s="581"/>
    </row>
    <row r="427" spans="1:1" ht="73.150000000000006" customHeight="1" x14ac:dyDescent="0.2">
      <c r="A427" s="581"/>
    </row>
    <row r="428" spans="1:1" ht="73.150000000000006" customHeight="1" x14ac:dyDescent="0.2">
      <c r="A428" s="581"/>
    </row>
    <row r="429" spans="1:1" ht="73.150000000000006" customHeight="1" x14ac:dyDescent="0.2">
      <c r="A429" s="581"/>
    </row>
    <row r="430" spans="1:1" ht="73.150000000000006" customHeight="1" x14ac:dyDescent="0.2">
      <c r="A430" s="581"/>
    </row>
    <row r="431" spans="1:1" ht="73.150000000000006" customHeight="1" x14ac:dyDescent="0.2">
      <c r="A431" s="581"/>
    </row>
    <row r="432" spans="1:1" ht="73.150000000000006" customHeight="1" x14ac:dyDescent="0.2">
      <c r="A432" s="581"/>
    </row>
    <row r="433" spans="1:1" ht="73.150000000000006" customHeight="1" x14ac:dyDescent="0.2">
      <c r="A433" s="581"/>
    </row>
    <row r="434" spans="1:1" ht="73.150000000000006" customHeight="1" x14ac:dyDescent="0.2">
      <c r="A434" s="581"/>
    </row>
    <row r="435" spans="1:1" ht="73.150000000000006" customHeight="1" x14ac:dyDescent="0.2">
      <c r="A435" s="581"/>
    </row>
    <row r="436" spans="1:1" ht="73.150000000000006" customHeight="1" x14ac:dyDescent="0.2">
      <c r="A436" s="581"/>
    </row>
    <row r="437" spans="1:1" ht="73.150000000000006" customHeight="1" x14ac:dyDescent="0.2">
      <c r="A437" s="581"/>
    </row>
    <row r="438" spans="1:1" ht="73.150000000000006" customHeight="1" x14ac:dyDescent="0.2">
      <c r="A438" s="581"/>
    </row>
    <row r="439" spans="1:1" ht="73.150000000000006" customHeight="1" x14ac:dyDescent="0.2">
      <c r="A439" s="581"/>
    </row>
    <row r="440" spans="1:1" ht="73.150000000000006" customHeight="1" x14ac:dyDescent="0.2">
      <c r="A440" s="581"/>
    </row>
    <row r="441" spans="1:1" ht="73.150000000000006" customHeight="1" x14ac:dyDescent="0.2">
      <c r="A441" s="581"/>
    </row>
    <row r="442" spans="1:1" ht="73.150000000000006" customHeight="1" x14ac:dyDescent="0.2">
      <c r="A442" s="581"/>
    </row>
    <row r="443" spans="1:1" ht="73.150000000000006" customHeight="1" x14ac:dyDescent="0.2">
      <c r="A443" s="581"/>
    </row>
    <row r="444" spans="1:1" ht="73.150000000000006" customHeight="1" x14ac:dyDescent="0.2">
      <c r="A444" s="581"/>
    </row>
    <row r="445" spans="1:1" ht="73.150000000000006" customHeight="1" x14ac:dyDescent="0.2">
      <c r="A445" s="581"/>
    </row>
    <row r="446" spans="1:1" ht="73.150000000000006" customHeight="1" x14ac:dyDescent="0.2">
      <c r="A446" s="581"/>
    </row>
    <row r="447" spans="1:1" ht="73.150000000000006" customHeight="1" x14ac:dyDescent="0.2">
      <c r="A447" s="581"/>
    </row>
    <row r="448" spans="1:1" ht="73.150000000000006" customHeight="1" x14ac:dyDescent="0.2">
      <c r="A448" s="581"/>
    </row>
    <row r="449" spans="1:1" ht="73.150000000000006" customHeight="1" x14ac:dyDescent="0.2">
      <c r="A449" s="581"/>
    </row>
    <row r="450" spans="1:1" ht="73.150000000000006" customHeight="1" x14ac:dyDescent="0.2">
      <c r="A450" s="581"/>
    </row>
    <row r="451" spans="1:1" ht="73.150000000000006" customHeight="1" x14ac:dyDescent="0.2">
      <c r="A451" s="581"/>
    </row>
    <row r="452" spans="1:1" ht="73.150000000000006" customHeight="1" x14ac:dyDescent="0.2">
      <c r="A452" s="581"/>
    </row>
    <row r="453" spans="1:1" ht="73.150000000000006" customHeight="1" x14ac:dyDescent="0.2">
      <c r="A453" s="581"/>
    </row>
    <row r="454" spans="1:1" ht="73.150000000000006" customHeight="1" x14ac:dyDescent="0.2">
      <c r="A454" s="581"/>
    </row>
    <row r="455" spans="1:1" ht="73.150000000000006" customHeight="1" x14ac:dyDescent="0.2">
      <c r="A455" s="581"/>
    </row>
    <row r="456" spans="1:1" ht="73.150000000000006" customHeight="1" x14ac:dyDescent="0.2">
      <c r="A456" s="581"/>
    </row>
    <row r="457" spans="1:1" ht="73.150000000000006" customHeight="1" x14ac:dyDescent="0.2">
      <c r="A457" s="581"/>
    </row>
    <row r="458" spans="1:1" ht="73.150000000000006" customHeight="1" x14ac:dyDescent="0.2">
      <c r="A458" s="581"/>
    </row>
    <row r="459" spans="1:1" ht="73.150000000000006" customHeight="1" x14ac:dyDescent="0.2">
      <c r="A459" s="581"/>
    </row>
    <row r="460" spans="1:1" ht="73.150000000000006" customHeight="1" x14ac:dyDescent="0.2">
      <c r="A460" s="581"/>
    </row>
    <row r="461" spans="1:1" ht="73.150000000000006" customHeight="1" x14ac:dyDescent="0.2">
      <c r="A461" s="581"/>
    </row>
    <row r="462" spans="1:1" ht="73.150000000000006" customHeight="1" x14ac:dyDescent="0.2">
      <c r="A462" s="581"/>
    </row>
    <row r="463" spans="1:1" ht="73.150000000000006" customHeight="1" x14ac:dyDescent="0.2">
      <c r="A463" s="581"/>
    </row>
    <row r="464" spans="1:1" ht="73.150000000000006" customHeight="1" x14ac:dyDescent="0.2">
      <c r="A464" s="581"/>
    </row>
    <row r="465" spans="1:1" ht="73.150000000000006" customHeight="1" x14ac:dyDescent="0.2">
      <c r="A465" s="581"/>
    </row>
    <row r="466" spans="1:1" ht="73.150000000000006" customHeight="1" x14ac:dyDescent="0.2">
      <c r="A466" s="581"/>
    </row>
    <row r="467" spans="1:1" ht="73.150000000000006" customHeight="1" x14ac:dyDescent="0.2">
      <c r="A467" s="581"/>
    </row>
    <row r="468" spans="1:1" ht="73.150000000000006" customHeight="1" x14ac:dyDescent="0.2">
      <c r="A468" s="581"/>
    </row>
    <row r="469" spans="1:1" ht="73.150000000000006" customHeight="1" x14ac:dyDescent="0.2">
      <c r="A469" s="581"/>
    </row>
    <row r="470" spans="1:1" ht="73.150000000000006" customHeight="1" x14ac:dyDescent="0.2">
      <c r="A470" s="581"/>
    </row>
    <row r="471" spans="1:1" ht="73.150000000000006" customHeight="1" x14ac:dyDescent="0.2">
      <c r="A471" s="581"/>
    </row>
    <row r="472" spans="1:1" ht="73.150000000000006" customHeight="1" x14ac:dyDescent="0.2">
      <c r="A472" s="581"/>
    </row>
    <row r="473" spans="1:1" ht="73.150000000000006" customHeight="1" x14ac:dyDescent="0.2">
      <c r="A473" s="581"/>
    </row>
    <row r="474" spans="1:1" ht="73.150000000000006" customHeight="1" x14ac:dyDescent="0.2">
      <c r="A474" s="581"/>
    </row>
    <row r="475" spans="1:1" ht="73.150000000000006" customHeight="1" x14ac:dyDescent="0.2">
      <c r="A475" s="581"/>
    </row>
    <row r="476" spans="1:1" ht="73.150000000000006" customHeight="1" x14ac:dyDescent="0.2">
      <c r="A476" s="581"/>
    </row>
    <row r="477" spans="1:1" ht="73.150000000000006" customHeight="1" x14ac:dyDescent="0.2">
      <c r="A477" s="581"/>
    </row>
    <row r="478" spans="1:1" ht="73.150000000000006" customHeight="1" x14ac:dyDescent="0.2">
      <c r="A478" s="581"/>
    </row>
    <row r="479" spans="1:1" ht="73.150000000000006" customHeight="1" x14ac:dyDescent="0.2">
      <c r="A479" s="581"/>
    </row>
    <row r="480" spans="1:1" ht="73.150000000000006" customHeight="1" x14ac:dyDescent="0.2">
      <c r="A480" s="581"/>
    </row>
    <row r="481" spans="1:1" ht="73.150000000000006" customHeight="1" x14ac:dyDescent="0.2">
      <c r="A481" s="581"/>
    </row>
    <row r="482" spans="1:1" ht="73.150000000000006" customHeight="1" x14ac:dyDescent="0.2">
      <c r="A482" s="581"/>
    </row>
    <row r="483" spans="1:1" ht="73.150000000000006" customHeight="1" x14ac:dyDescent="0.2">
      <c r="A483" s="581"/>
    </row>
    <row r="484" spans="1:1" ht="73.150000000000006" customHeight="1" x14ac:dyDescent="0.2">
      <c r="A484" s="581"/>
    </row>
    <row r="485" spans="1:1" ht="73.150000000000006" customHeight="1" x14ac:dyDescent="0.2">
      <c r="A485" s="581"/>
    </row>
    <row r="486" spans="1:1" ht="73.150000000000006" customHeight="1" x14ac:dyDescent="0.2">
      <c r="A486" s="581"/>
    </row>
    <row r="487" spans="1:1" ht="73.150000000000006" customHeight="1" x14ac:dyDescent="0.2">
      <c r="A487" s="581"/>
    </row>
    <row r="488" spans="1:1" ht="73.150000000000006" customHeight="1" x14ac:dyDescent="0.2">
      <c r="A488" s="581"/>
    </row>
    <row r="489" spans="1:1" ht="73.150000000000006" customHeight="1" x14ac:dyDescent="0.2">
      <c r="A489" s="581"/>
    </row>
    <row r="490" spans="1:1" ht="73.150000000000006" customHeight="1" x14ac:dyDescent="0.2">
      <c r="A490" s="581"/>
    </row>
    <row r="491" spans="1:1" ht="73.150000000000006" customHeight="1" x14ac:dyDescent="0.2">
      <c r="A491" s="581"/>
    </row>
    <row r="492" spans="1:1" ht="73.150000000000006" customHeight="1" x14ac:dyDescent="0.2">
      <c r="A492" s="581"/>
    </row>
    <row r="493" spans="1:1" ht="73.150000000000006" customHeight="1" x14ac:dyDescent="0.2">
      <c r="A493" s="581"/>
    </row>
    <row r="494" spans="1:1" ht="73.150000000000006" customHeight="1" x14ac:dyDescent="0.2">
      <c r="A494" s="581"/>
    </row>
    <row r="495" spans="1:1" ht="73.150000000000006" customHeight="1" x14ac:dyDescent="0.2">
      <c r="A495" s="581"/>
    </row>
    <row r="496" spans="1:1" ht="73.150000000000006" customHeight="1" x14ac:dyDescent="0.2">
      <c r="A496" s="581"/>
    </row>
    <row r="497" spans="1:1" ht="73.150000000000006" customHeight="1" x14ac:dyDescent="0.2">
      <c r="A497" s="581"/>
    </row>
    <row r="498" spans="1:1" ht="73.150000000000006" customHeight="1" x14ac:dyDescent="0.2">
      <c r="A498" s="581"/>
    </row>
    <row r="499" spans="1:1" ht="73.150000000000006" customHeight="1" x14ac:dyDescent="0.2">
      <c r="A499" s="581"/>
    </row>
    <row r="500" spans="1:1" ht="73.150000000000006" customHeight="1" x14ac:dyDescent="0.2">
      <c r="A500" s="581"/>
    </row>
    <row r="501" spans="1:1" ht="73.150000000000006" customHeight="1" x14ac:dyDescent="0.2">
      <c r="A501" s="581"/>
    </row>
    <row r="502" spans="1:1" ht="73.150000000000006" customHeight="1" x14ac:dyDescent="0.2">
      <c r="A502" s="581"/>
    </row>
    <row r="503" spans="1:1" ht="73.150000000000006" customHeight="1" x14ac:dyDescent="0.2">
      <c r="A503" s="581"/>
    </row>
    <row r="504" spans="1:1" ht="73.150000000000006" customHeight="1" x14ac:dyDescent="0.2">
      <c r="A504" s="581"/>
    </row>
    <row r="505" spans="1:1" ht="73.150000000000006" customHeight="1" x14ac:dyDescent="0.2">
      <c r="A505" s="581"/>
    </row>
    <row r="506" spans="1:1" ht="73.150000000000006" customHeight="1" x14ac:dyDescent="0.2">
      <c r="A506" s="581"/>
    </row>
    <row r="507" spans="1:1" ht="73.150000000000006" customHeight="1" x14ac:dyDescent="0.2">
      <c r="A507" s="581"/>
    </row>
    <row r="508" spans="1:1" ht="73.150000000000006" customHeight="1" x14ac:dyDescent="0.2">
      <c r="A508" s="581"/>
    </row>
    <row r="509" spans="1:1" ht="73.150000000000006" customHeight="1" x14ac:dyDescent="0.2">
      <c r="A509" s="581"/>
    </row>
    <row r="510" spans="1:1" ht="73.150000000000006" customHeight="1" x14ac:dyDescent="0.2">
      <c r="A510" s="581"/>
    </row>
    <row r="511" spans="1:1" ht="73.150000000000006" customHeight="1" x14ac:dyDescent="0.2">
      <c r="A511" s="581"/>
    </row>
    <row r="512" spans="1:1" ht="73.150000000000006" customHeight="1" x14ac:dyDescent="0.2">
      <c r="A512" s="581"/>
    </row>
    <row r="513" spans="1:1" ht="73.150000000000006" customHeight="1" x14ac:dyDescent="0.2">
      <c r="A513" s="581"/>
    </row>
    <row r="514" spans="1:1" ht="73.150000000000006" customHeight="1" x14ac:dyDescent="0.2">
      <c r="A514" s="581"/>
    </row>
    <row r="515" spans="1:1" ht="73.150000000000006" customHeight="1" x14ac:dyDescent="0.2">
      <c r="A515" s="581"/>
    </row>
    <row r="516" spans="1:1" ht="73.150000000000006" customHeight="1" x14ac:dyDescent="0.2">
      <c r="A516" s="581"/>
    </row>
    <row r="517" spans="1:1" ht="73.150000000000006" customHeight="1" x14ac:dyDescent="0.2">
      <c r="A517" s="581"/>
    </row>
    <row r="518" spans="1:1" ht="73.150000000000006" customHeight="1" x14ac:dyDescent="0.2">
      <c r="A518" s="581"/>
    </row>
    <row r="519" spans="1:1" ht="73.150000000000006" customHeight="1" x14ac:dyDescent="0.2">
      <c r="A519" s="581"/>
    </row>
    <row r="520" spans="1:1" ht="73.150000000000006" customHeight="1" x14ac:dyDescent="0.2">
      <c r="A520" s="581"/>
    </row>
    <row r="521" spans="1:1" ht="73.150000000000006" customHeight="1" x14ac:dyDescent="0.2">
      <c r="A521" s="581"/>
    </row>
    <row r="522" spans="1:1" ht="73.150000000000006" customHeight="1" x14ac:dyDescent="0.2">
      <c r="A522" s="581"/>
    </row>
    <row r="523" spans="1:1" ht="73.150000000000006" customHeight="1" x14ac:dyDescent="0.2">
      <c r="A523" s="581"/>
    </row>
    <row r="524" spans="1:1" ht="73.150000000000006" customHeight="1" x14ac:dyDescent="0.2">
      <c r="A524" s="581"/>
    </row>
    <row r="525" spans="1:1" ht="73.150000000000006" customHeight="1" x14ac:dyDescent="0.2">
      <c r="A525" s="581"/>
    </row>
    <row r="526" spans="1:1" ht="73.150000000000006" customHeight="1" x14ac:dyDescent="0.2">
      <c r="A526" s="581"/>
    </row>
    <row r="527" spans="1:1" ht="73.150000000000006" customHeight="1" x14ac:dyDescent="0.2">
      <c r="A527" s="581"/>
    </row>
    <row r="528" spans="1:1" ht="73.150000000000006" customHeight="1" x14ac:dyDescent="0.2">
      <c r="A528" s="581"/>
    </row>
    <row r="529" spans="1:1" ht="73.150000000000006" customHeight="1" x14ac:dyDescent="0.2">
      <c r="A529" s="581"/>
    </row>
    <row r="530" spans="1:1" ht="73.150000000000006" customHeight="1" x14ac:dyDescent="0.2">
      <c r="A530" s="581"/>
    </row>
    <row r="531" spans="1:1" ht="73.150000000000006" customHeight="1" x14ac:dyDescent="0.2">
      <c r="A531" s="581"/>
    </row>
    <row r="532" spans="1:1" ht="73.150000000000006" customHeight="1" x14ac:dyDescent="0.2">
      <c r="A532" s="581"/>
    </row>
    <row r="533" spans="1:1" ht="73.150000000000006" customHeight="1" x14ac:dyDescent="0.2">
      <c r="A533" s="581"/>
    </row>
    <row r="534" spans="1:1" ht="73.150000000000006" customHeight="1" x14ac:dyDescent="0.2">
      <c r="A534" s="581"/>
    </row>
    <row r="535" spans="1:1" ht="73.150000000000006" customHeight="1" x14ac:dyDescent="0.2">
      <c r="A535" s="581"/>
    </row>
    <row r="536" spans="1:1" ht="73.150000000000006" customHeight="1" x14ac:dyDescent="0.2">
      <c r="A536" s="581"/>
    </row>
    <row r="537" spans="1:1" ht="73.150000000000006" customHeight="1" x14ac:dyDescent="0.2">
      <c r="A537" s="581"/>
    </row>
    <row r="538" spans="1:1" ht="73.150000000000006" customHeight="1" x14ac:dyDescent="0.2">
      <c r="A538" s="581"/>
    </row>
    <row r="539" spans="1:1" ht="73.150000000000006" customHeight="1" x14ac:dyDescent="0.2">
      <c r="A539" s="581"/>
    </row>
    <row r="540" spans="1:1" ht="73.150000000000006" customHeight="1" x14ac:dyDescent="0.2">
      <c r="A540" s="581"/>
    </row>
    <row r="541" spans="1:1" ht="73.150000000000006" customHeight="1" x14ac:dyDescent="0.2">
      <c r="A541" s="581"/>
    </row>
    <row r="542" spans="1:1" ht="73.150000000000006" customHeight="1" x14ac:dyDescent="0.2">
      <c r="A542" s="581"/>
    </row>
    <row r="543" spans="1:1" ht="73.150000000000006" customHeight="1" x14ac:dyDescent="0.2">
      <c r="A543" s="581"/>
    </row>
    <row r="544" spans="1:1" ht="73.150000000000006" customHeight="1" x14ac:dyDescent="0.2">
      <c r="A544" s="581"/>
    </row>
    <row r="545" spans="1:1" ht="73.150000000000006" customHeight="1" x14ac:dyDescent="0.2">
      <c r="A545" s="581"/>
    </row>
    <row r="546" spans="1:1" ht="73.150000000000006" customHeight="1" x14ac:dyDescent="0.2">
      <c r="A546" s="581"/>
    </row>
    <row r="547" spans="1:1" ht="73.150000000000006" customHeight="1" x14ac:dyDescent="0.2">
      <c r="A547" s="581"/>
    </row>
    <row r="548" spans="1:1" ht="73.150000000000006" customHeight="1" x14ac:dyDescent="0.2">
      <c r="A548" s="581"/>
    </row>
    <row r="549" spans="1:1" ht="73.150000000000006" customHeight="1" x14ac:dyDescent="0.2">
      <c r="A549" s="581"/>
    </row>
    <row r="550" spans="1:1" ht="73.150000000000006" customHeight="1" x14ac:dyDescent="0.2">
      <c r="A550" s="581"/>
    </row>
    <row r="551" spans="1:1" ht="73.150000000000006" customHeight="1" x14ac:dyDescent="0.2">
      <c r="A551" s="581"/>
    </row>
    <row r="552" spans="1:1" ht="73.150000000000006" customHeight="1" x14ac:dyDescent="0.2">
      <c r="A552" s="581"/>
    </row>
    <row r="553" spans="1:1" ht="73.150000000000006" customHeight="1" x14ac:dyDescent="0.2">
      <c r="A553" s="581"/>
    </row>
    <row r="554" spans="1:1" ht="73.150000000000006" customHeight="1" x14ac:dyDescent="0.2">
      <c r="A554" s="581"/>
    </row>
    <row r="555" spans="1:1" ht="73.150000000000006" customHeight="1" x14ac:dyDescent="0.2">
      <c r="A555" s="581"/>
    </row>
    <row r="556" spans="1:1" ht="73.150000000000006" customHeight="1" x14ac:dyDescent="0.2">
      <c r="A556" s="581"/>
    </row>
    <row r="557" spans="1:1" ht="73.150000000000006" customHeight="1" x14ac:dyDescent="0.2">
      <c r="A557" s="581"/>
    </row>
    <row r="558" spans="1:1" ht="73.150000000000006" customHeight="1" x14ac:dyDescent="0.2">
      <c r="A558" s="581"/>
    </row>
    <row r="559" spans="1:1" ht="73.150000000000006" customHeight="1" x14ac:dyDescent="0.2">
      <c r="A559" s="581"/>
    </row>
    <row r="560" spans="1:1" ht="73.150000000000006" customHeight="1" x14ac:dyDescent="0.2">
      <c r="A560" s="581"/>
    </row>
    <row r="561" spans="1:1" ht="73.150000000000006" customHeight="1" x14ac:dyDescent="0.2">
      <c r="A561" s="581"/>
    </row>
    <row r="562" spans="1:1" ht="73.150000000000006" customHeight="1" x14ac:dyDescent="0.2">
      <c r="A562" s="581"/>
    </row>
    <row r="563" spans="1:1" ht="73.150000000000006" customHeight="1" x14ac:dyDescent="0.2">
      <c r="A563" s="581"/>
    </row>
    <row r="564" spans="1:1" ht="73.150000000000006" customHeight="1" x14ac:dyDescent="0.2">
      <c r="A564" s="581"/>
    </row>
    <row r="565" spans="1:1" ht="73.150000000000006" customHeight="1" x14ac:dyDescent="0.2">
      <c r="A565" s="581"/>
    </row>
    <row r="566" spans="1:1" ht="73.150000000000006" customHeight="1" x14ac:dyDescent="0.2">
      <c r="A566" s="581"/>
    </row>
    <row r="567" spans="1:1" ht="73.150000000000006" customHeight="1" x14ac:dyDescent="0.2">
      <c r="A567" s="581"/>
    </row>
    <row r="568" spans="1:1" ht="73.150000000000006" customHeight="1" x14ac:dyDescent="0.2">
      <c r="A568" s="581"/>
    </row>
    <row r="569" spans="1:1" ht="73.150000000000006" customHeight="1" x14ac:dyDescent="0.2">
      <c r="A569" s="581"/>
    </row>
    <row r="570" spans="1:1" ht="73.150000000000006" customHeight="1" x14ac:dyDescent="0.2">
      <c r="A570" s="581"/>
    </row>
    <row r="571" spans="1:1" ht="73.150000000000006" customHeight="1" x14ac:dyDescent="0.2">
      <c r="A571" s="581"/>
    </row>
    <row r="572" spans="1:1" ht="73.150000000000006" customHeight="1" x14ac:dyDescent="0.2">
      <c r="A572" s="581"/>
    </row>
    <row r="573" spans="1:1" ht="73.150000000000006" customHeight="1" x14ac:dyDescent="0.2">
      <c r="A573" s="581"/>
    </row>
    <row r="574" spans="1:1" ht="73.150000000000006" customHeight="1" x14ac:dyDescent="0.2">
      <c r="A574" s="581"/>
    </row>
    <row r="575" spans="1:1" ht="73.150000000000006" customHeight="1" x14ac:dyDescent="0.2">
      <c r="A575" s="581"/>
    </row>
    <row r="576" spans="1:1" ht="73.150000000000006" customHeight="1" x14ac:dyDescent="0.2">
      <c r="A576" s="581"/>
    </row>
    <row r="577" spans="1:1" ht="73.150000000000006" customHeight="1" x14ac:dyDescent="0.2">
      <c r="A577" s="581"/>
    </row>
    <row r="578" spans="1:1" ht="73.150000000000006" customHeight="1" x14ac:dyDescent="0.2">
      <c r="A578" s="581"/>
    </row>
    <row r="579" spans="1:1" ht="73.150000000000006" customHeight="1" x14ac:dyDescent="0.2">
      <c r="A579" s="581"/>
    </row>
    <row r="580" spans="1:1" ht="73.150000000000006" customHeight="1" x14ac:dyDescent="0.2">
      <c r="A580" s="581"/>
    </row>
    <row r="581" spans="1:1" ht="73.150000000000006" customHeight="1" x14ac:dyDescent="0.2">
      <c r="A581" s="581"/>
    </row>
    <row r="582" spans="1:1" ht="73.150000000000006" customHeight="1" x14ac:dyDescent="0.2">
      <c r="A582" s="581"/>
    </row>
    <row r="583" spans="1:1" ht="73.150000000000006" customHeight="1" x14ac:dyDescent="0.2">
      <c r="A583" s="581"/>
    </row>
    <row r="584" spans="1:1" ht="73.150000000000006" customHeight="1" x14ac:dyDescent="0.2">
      <c r="A584" s="581"/>
    </row>
    <row r="585" spans="1:1" ht="73.150000000000006" customHeight="1" x14ac:dyDescent="0.2">
      <c r="A585" s="581"/>
    </row>
    <row r="586" spans="1:1" ht="73.150000000000006" customHeight="1" x14ac:dyDescent="0.2">
      <c r="A586" s="581"/>
    </row>
    <row r="587" spans="1:1" ht="73.150000000000006" customHeight="1" x14ac:dyDescent="0.2">
      <c r="A587" s="581"/>
    </row>
    <row r="588" spans="1:1" ht="73.150000000000006" customHeight="1" x14ac:dyDescent="0.2">
      <c r="A588" s="581"/>
    </row>
    <row r="589" spans="1:1" ht="73.150000000000006" customHeight="1" x14ac:dyDescent="0.2">
      <c r="A589" s="581"/>
    </row>
    <row r="590" spans="1:1" ht="73.150000000000006" customHeight="1" x14ac:dyDescent="0.2">
      <c r="A590" s="581"/>
    </row>
    <row r="591" spans="1:1" ht="73.150000000000006" customHeight="1" x14ac:dyDescent="0.2">
      <c r="A591" s="581"/>
    </row>
    <row r="592" spans="1:1" ht="73.150000000000006" customHeight="1" x14ac:dyDescent="0.2">
      <c r="A592" s="581"/>
    </row>
    <row r="593" spans="1:1" ht="73.150000000000006" customHeight="1" x14ac:dyDescent="0.2">
      <c r="A593" s="581"/>
    </row>
    <row r="594" spans="1:1" ht="73.150000000000006" customHeight="1" x14ac:dyDescent="0.2">
      <c r="A594" s="581"/>
    </row>
    <row r="595" spans="1:1" ht="73.150000000000006" customHeight="1" x14ac:dyDescent="0.2">
      <c r="A595" s="581"/>
    </row>
    <row r="596" spans="1:1" ht="73.150000000000006" customHeight="1" x14ac:dyDescent="0.2">
      <c r="A596" s="581"/>
    </row>
    <row r="597" spans="1:1" ht="73.150000000000006" customHeight="1" x14ac:dyDescent="0.2">
      <c r="A597" s="581"/>
    </row>
    <row r="598" spans="1:1" ht="73.150000000000006" customHeight="1" x14ac:dyDescent="0.2">
      <c r="A598" s="581"/>
    </row>
    <row r="599" spans="1:1" ht="73.150000000000006" customHeight="1" x14ac:dyDescent="0.2">
      <c r="A599" s="581"/>
    </row>
    <row r="600" spans="1:1" ht="73.150000000000006" customHeight="1" x14ac:dyDescent="0.2">
      <c r="A600" s="581"/>
    </row>
    <row r="601" spans="1:1" ht="73.150000000000006" customHeight="1" x14ac:dyDescent="0.2">
      <c r="A601" s="581"/>
    </row>
    <row r="602" spans="1:1" ht="73.150000000000006" customHeight="1" x14ac:dyDescent="0.2">
      <c r="A602" s="581"/>
    </row>
    <row r="603" spans="1:1" ht="73.150000000000006" customHeight="1" x14ac:dyDescent="0.2">
      <c r="A603" s="581"/>
    </row>
    <row r="604" spans="1:1" ht="73.150000000000006" customHeight="1" x14ac:dyDescent="0.2">
      <c r="A604" s="581"/>
    </row>
    <row r="605" spans="1:1" ht="73.150000000000006" customHeight="1" x14ac:dyDescent="0.2">
      <c r="A605" s="581"/>
    </row>
    <row r="606" spans="1:1" ht="73.150000000000006" customHeight="1" x14ac:dyDescent="0.2">
      <c r="A606" s="581"/>
    </row>
    <row r="607" spans="1:1" ht="73.150000000000006" customHeight="1" x14ac:dyDescent="0.2">
      <c r="A607" s="581"/>
    </row>
    <row r="608" spans="1:1" ht="73.150000000000006" customHeight="1" x14ac:dyDescent="0.2">
      <c r="A608" s="581"/>
    </row>
    <row r="609" spans="1:1" ht="73.150000000000006" customHeight="1" x14ac:dyDescent="0.2">
      <c r="A609" s="581"/>
    </row>
    <row r="610" spans="1:1" ht="73.150000000000006" customHeight="1" x14ac:dyDescent="0.2">
      <c r="A610" s="581"/>
    </row>
    <row r="611" spans="1:1" ht="73.150000000000006" customHeight="1" x14ac:dyDescent="0.2">
      <c r="A611" s="581"/>
    </row>
    <row r="612" spans="1:1" ht="73.150000000000006" customHeight="1" x14ac:dyDescent="0.2">
      <c r="A612" s="581"/>
    </row>
    <row r="613" spans="1:1" ht="73.150000000000006" customHeight="1" x14ac:dyDescent="0.2">
      <c r="A613" s="581"/>
    </row>
    <row r="614" spans="1:1" ht="73.150000000000006" customHeight="1" x14ac:dyDescent="0.2">
      <c r="A614" s="581"/>
    </row>
    <row r="615" spans="1:1" ht="73.150000000000006" customHeight="1" x14ac:dyDescent="0.2">
      <c r="A615" s="581"/>
    </row>
    <row r="616" spans="1:1" ht="73.150000000000006" customHeight="1" x14ac:dyDescent="0.2">
      <c r="A616" s="581"/>
    </row>
    <row r="617" spans="1:1" ht="73.150000000000006" customHeight="1" x14ac:dyDescent="0.2">
      <c r="A617" s="581"/>
    </row>
    <row r="618" spans="1:1" ht="73.150000000000006" customHeight="1" x14ac:dyDescent="0.2">
      <c r="A618" s="581"/>
    </row>
    <row r="619" spans="1:1" ht="73.150000000000006" customHeight="1" x14ac:dyDescent="0.2">
      <c r="A619" s="581"/>
    </row>
    <row r="620" spans="1:1" ht="73.150000000000006" customHeight="1" x14ac:dyDescent="0.2">
      <c r="A620" s="581"/>
    </row>
    <row r="621" spans="1:1" ht="73.150000000000006" customHeight="1" x14ac:dyDescent="0.2">
      <c r="A621" s="581"/>
    </row>
    <row r="622" spans="1:1" ht="73.150000000000006" customHeight="1" x14ac:dyDescent="0.2">
      <c r="A622" s="581"/>
    </row>
    <row r="623" spans="1:1" ht="73.150000000000006" customHeight="1" x14ac:dyDescent="0.2">
      <c r="A623" s="581"/>
    </row>
    <row r="624" spans="1:1" ht="73.150000000000006" customHeight="1" x14ac:dyDescent="0.2">
      <c r="A624" s="581"/>
    </row>
    <row r="625" spans="1:1" ht="73.150000000000006" customHeight="1" x14ac:dyDescent="0.2">
      <c r="A625" s="581"/>
    </row>
    <row r="626" spans="1:1" ht="73.150000000000006" customHeight="1" x14ac:dyDescent="0.2">
      <c r="A626" s="581"/>
    </row>
    <row r="627" spans="1:1" ht="73.150000000000006" customHeight="1" x14ac:dyDescent="0.2">
      <c r="A627" s="581"/>
    </row>
    <row r="628" spans="1:1" ht="73.150000000000006" customHeight="1" x14ac:dyDescent="0.2">
      <c r="A628" s="581"/>
    </row>
    <row r="629" spans="1:1" ht="73.150000000000006" customHeight="1" x14ac:dyDescent="0.2">
      <c r="A629" s="581"/>
    </row>
    <row r="630" spans="1:1" ht="73.150000000000006" customHeight="1" x14ac:dyDescent="0.2">
      <c r="A630" s="581"/>
    </row>
    <row r="631" spans="1:1" ht="73.150000000000006" customHeight="1" x14ac:dyDescent="0.2">
      <c r="A631" s="581"/>
    </row>
    <row r="632" spans="1:1" ht="73.150000000000006" customHeight="1" x14ac:dyDescent="0.2">
      <c r="A632" s="581"/>
    </row>
    <row r="633" spans="1:1" ht="73.150000000000006" customHeight="1" x14ac:dyDescent="0.2">
      <c r="A633" s="581"/>
    </row>
    <row r="634" spans="1:1" ht="73.150000000000006" customHeight="1" x14ac:dyDescent="0.2">
      <c r="A634" s="581"/>
    </row>
    <row r="635" spans="1:1" ht="73.150000000000006" customHeight="1" x14ac:dyDescent="0.2">
      <c r="A635" s="581"/>
    </row>
    <row r="636" spans="1:1" ht="73.150000000000006" customHeight="1" x14ac:dyDescent="0.2">
      <c r="A636" s="581"/>
    </row>
    <row r="637" spans="1:1" ht="73.150000000000006" customHeight="1" x14ac:dyDescent="0.2">
      <c r="A637" s="581"/>
    </row>
    <row r="638" spans="1:1" ht="73.150000000000006" customHeight="1" x14ac:dyDescent="0.2">
      <c r="A638" s="581"/>
    </row>
    <row r="639" spans="1:1" ht="73.150000000000006" customHeight="1" x14ac:dyDescent="0.2">
      <c r="A639" s="581"/>
    </row>
    <row r="640" spans="1:1" ht="73.150000000000006" customHeight="1" x14ac:dyDescent="0.2">
      <c r="A640" s="581"/>
    </row>
    <row r="641" spans="1:1" ht="73.150000000000006" customHeight="1" x14ac:dyDescent="0.2">
      <c r="A641" s="581"/>
    </row>
    <row r="642" spans="1:1" ht="73.150000000000006" customHeight="1" x14ac:dyDescent="0.2">
      <c r="A642" s="581"/>
    </row>
    <row r="643" spans="1:1" ht="73.150000000000006" customHeight="1" x14ac:dyDescent="0.2">
      <c r="A643" s="581"/>
    </row>
    <row r="644" spans="1:1" ht="73.150000000000006" customHeight="1" x14ac:dyDescent="0.2">
      <c r="A644" s="581"/>
    </row>
    <row r="645" spans="1:1" ht="73.150000000000006" customHeight="1" x14ac:dyDescent="0.2">
      <c r="A645" s="581"/>
    </row>
    <row r="646" spans="1:1" ht="73.150000000000006" customHeight="1" x14ac:dyDescent="0.2">
      <c r="A646" s="581"/>
    </row>
    <row r="647" spans="1:1" ht="73.150000000000006" customHeight="1" x14ac:dyDescent="0.2">
      <c r="A647" s="581"/>
    </row>
    <row r="648" spans="1:1" ht="73.150000000000006" customHeight="1" x14ac:dyDescent="0.2">
      <c r="A648" s="581"/>
    </row>
    <row r="649" spans="1:1" ht="73.150000000000006" customHeight="1" x14ac:dyDescent="0.2">
      <c r="A649" s="581"/>
    </row>
    <row r="650" spans="1:1" ht="73.150000000000006" customHeight="1" x14ac:dyDescent="0.2">
      <c r="A650" s="581"/>
    </row>
    <row r="651" spans="1:1" ht="73.150000000000006" customHeight="1" x14ac:dyDescent="0.2">
      <c r="A651" s="581"/>
    </row>
    <row r="652" spans="1:1" ht="73.150000000000006" customHeight="1" x14ac:dyDescent="0.2">
      <c r="A652" s="581"/>
    </row>
    <row r="653" spans="1:1" ht="73.150000000000006" customHeight="1" x14ac:dyDescent="0.2">
      <c r="A653" s="581"/>
    </row>
    <row r="654" spans="1:1" ht="73.150000000000006" customHeight="1" x14ac:dyDescent="0.2">
      <c r="A654" s="581"/>
    </row>
    <row r="655" spans="1:1" ht="73.150000000000006" customHeight="1" x14ac:dyDescent="0.2">
      <c r="A655" s="581"/>
    </row>
    <row r="656" spans="1:1" ht="73.150000000000006" customHeight="1" x14ac:dyDescent="0.2">
      <c r="A656" s="581"/>
    </row>
    <row r="657" spans="1:1" ht="73.150000000000006" customHeight="1" x14ac:dyDescent="0.2">
      <c r="A657" s="581"/>
    </row>
    <row r="658" spans="1:1" ht="73.150000000000006" customHeight="1" x14ac:dyDescent="0.2">
      <c r="A658" s="581"/>
    </row>
    <row r="659" spans="1:1" ht="73.150000000000006" customHeight="1" x14ac:dyDescent="0.2">
      <c r="A659" s="581"/>
    </row>
    <row r="660" spans="1:1" ht="73.150000000000006" customHeight="1" x14ac:dyDescent="0.2">
      <c r="A660" s="581"/>
    </row>
    <row r="661" spans="1:1" ht="73.150000000000006" customHeight="1" x14ac:dyDescent="0.2">
      <c r="A661" s="581"/>
    </row>
    <row r="662" spans="1:1" ht="73.150000000000006" customHeight="1" x14ac:dyDescent="0.2">
      <c r="A662" s="581"/>
    </row>
    <row r="663" spans="1:1" ht="73.150000000000006" customHeight="1" x14ac:dyDescent="0.2">
      <c r="A663" s="581"/>
    </row>
    <row r="664" spans="1:1" ht="73.150000000000006" customHeight="1" x14ac:dyDescent="0.2">
      <c r="A664" s="581"/>
    </row>
    <row r="665" spans="1:1" ht="73.150000000000006" customHeight="1" x14ac:dyDescent="0.2">
      <c r="A665" s="581"/>
    </row>
    <row r="666" spans="1:1" ht="73.150000000000006" customHeight="1" x14ac:dyDescent="0.2">
      <c r="A666" s="581"/>
    </row>
    <row r="667" spans="1:1" ht="73.150000000000006" customHeight="1" x14ac:dyDescent="0.2">
      <c r="A667" s="581"/>
    </row>
    <row r="668" spans="1:1" ht="73.150000000000006" customHeight="1" x14ac:dyDescent="0.2">
      <c r="A668" s="581"/>
    </row>
    <row r="669" spans="1:1" ht="73.150000000000006" customHeight="1" x14ac:dyDescent="0.2">
      <c r="A669" s="581"/>
    </row>
    <row r="670" spans="1:1" ht="73.150000000000006" customHeight="1" x14ac:dyDescent="0.2">
      <c r="A670" s="581"/>
    </row>
    <row r="671" spans="1:1" ht="73.150000000000006" customHeight="1" x14ac:dyDescent="0.2">
      <c r="A671" s="581"/>
    </row>
    <row r="672" spans="1:1" ht="73.150000000000006" customHeight="1" x14ac:dyDescent="0.2">
      <c r="A672" s="581"/>
    </row>
    <row r="673" spans="1:1" ht="73.150000000000006" customHeight="1" x14ac:dyDescent="0.2">
      <c r="A673" s="581"/>
    </row>
    <row r="674" spans="1:1" ht="73.150000000000006" customHeight="1" x14ac:dyDescent="0.2">
      <c r="A674" s="581"/>
    </row>
    <row r="675" spans="1:1" ht="73.150000000000006" customHeight="1" x14ac:dyDescent="0.2">
      <c r="A675" s="581"/>
    </row>
    <row r="676" spans="1:1" ht="73.150000000000006" customHeight="1" x14ac:dyDescent="0.2">
      <c r="A676" s="581"/>
    </row>
    <row r="677" spans="1:1" ht="73.150000000000006" customHeight="1" x14ac:dyDescent="0.2">
      <c r="A677" s="581"/>
    </row>
    <row r="678" spans="1:1" ht="73.150000000000006" customHeight="1" x14ac:dyDescent="0.2">
      <c r="A678" s="581"/>
    </row>
    <row r="679" spans="1:1" ht="73.150000000000006" customHeight="1" x14ac:dyDescent="0.2">
      <c r="A679" s="581"/>
    </row>
    <row r="680" spans="1:1" ht="73.150000000000006" customHeight="1" x14ac:dyDescent="0.2">
      <c r="A680" s="581"/>
    </row>
    <row r="681" spans="1:1" ht="73.150000000000006" customHeight="1" x14ac:dyDescent="0.2">
      <c r="A681" s="581"/>
    </row>
    <row r="682" spans="1:1" ht="73.150000000000006" customHeight="1" x14ac:dyDescent="0.2">
      <c r="A682" s="581"/>
    </row>
    <row r="683" spans="1:1" ht="73.150000000000006" customHeight="1" x14ac:dyDescent="0.2">
      <c r="A683" s="581"/>
    </row>
    <row r="684" spans="1:1" ht="73.150000000000006" customHeight="1" x14ac:dyDescent="0.2">
      <c r="A684" s="581"/>
    </row>
    <row r="685" spans="1:1" ht="73.150000000000006" customHeight="1" x14ac:dyDescent="0.2">
      <c r="A685" s="581"/>
    </row>
    <row r="686" spans="1:1" ht="73.150000000000006" customHeight="1" x14ac:dyDescent="0.2">
      <c r="A686" s="581"/>
    </row>
    <row r="687" spans="1:1" ht="73.150000000000006" customHeight="1" x14ac:dyDescent="0.2">
      <c r="A687" s="581"/>
    </row>
    <row r="688" spans="1:1" ht="73.150000000000006" customHeight="1" x14ac:dyDescent="0.2">
      <c r="A688" s="581"/>
    </row>
    <row r="689" spans="1:1" ht="73.150000000000006" customHeight="1" x14ac:dyDescent="0.2">
      <c r="A689" s="581"/>
    </row>
    <row r="690" spans="1:1" ht="73.150000000000006" customHeight="1" x14ac:dyDescent="0.2">
      <c r="A690" s="581"/>
    </row>
    <row r="691" spans="1:1" ht="73.150000000000006" customHeight="1" x14ac:dyDescent="0.2">
      <c r="A691" s="581"/>
    </row>
    <row r="692" spans="1:1" ht="73.150000000000006" customHeight="1" x14ac:dyDescent="0.2">
      <c r="A692" s="581"/>
    </row>
    <row r="693" spans="1:1" ht="73.150000000000006" customHeight="1" x14ac:dyDescent="0.2">
      <c r="A693" s="581"/>
    </row>
    <row r="694" spans="1:1" ht="73.150000000000006" customHeight="1" x14ac:dyDescent="0.2">
      <c r="A694" s="581"/>
    </row>
    <row r="695" spans="1:1" ht="73.150000000000006" customHeight="1" x14ac:dyDescent="0.2">
      <c r="A695" s="581"/>
    </row>
    <row r="696" spans="1:1" ht="73.150000000000006" customHeight="1" x14ac:dyDescent="0.2">
      <c r="A696" s="581"/>
    </row>
    <row r="697" spans="1:1" ht="73.150000000000006" customHeight="1" x14ac:dyDescent="0.2">
      <c r="A697" s="581"/>
    </row>
    <row r="698" spans="1:1" ht="73.150000000000006" customHeight="1" x14ac:dyDescent="0.2">
      <c r="A698" s="581"/>
    </row>
    <row r="699" spans="1:1" ht="73.150000000000006" customHeight="1" x14ac:dyDescent="0.2">
      <c r="A699" s="581"/>
    </row>
    <row r="700" spans="1:1" ht="73.150000000000006" customHeight="1" x14ac:dyDescent="0.2">
      <c r="A700" s="581"/>
    </row>
    <row r="701" spans="1:1" ht="73.150000000000006" customHeight="1" x14ac:dyDescent="0.2">
      <c r="A701" s="581"/>
    </row>
    <row r="702" spans="1:1" ht="73.150000000000006" customHeight="1" x14ac:dyDescent="0.2">
      <c r="A702" s="581"/>
    </row>
    <row r="703" spans="1:1" ht="73.150000000000006" customHeight="1" x14ac:dyDescent="0.2">
      <c r="A703" s="581"/>
    </row>
    <row r="704" spans="1:1" ht="73.150000000000006" customHeight="1" x14ac:dyDescent="0.2">
      <c r="A704" s="581"/>
    </row>
    <row r="705" spans="1:1" ht="73.150000000000006" customHeight="1" x14ac:dyDescent="0.2">
      <c r="A705" s="581"/>
    </row>
    <row r="706" spans="1:1" ht="73.150000000000006" customHeight="1" x14ac:dyDescent="0.2">
      <c r="A706" s="581"/>
    </row>
    <row r="707" spans="1:1" ht="73.150000000000006" customHeight="1" x14ac:dyDescent="0.2">
      <c r="A707" s="581"/>
    </row>
    <row r="708" spans="1:1" ht="73.150000000000006" customHeight="1" x14ac:dyDescent="0.2">
      <c r="A708" s="581"/>
    </row>
    <row r="709" spans="1:1" ht="73.150000000000006" customHeight="1" x14ac:dyDescent="0.2">
      <c r="A709" s="581"/>
    </row>
    <row r="710" spans="1:1" ht="73.150000000000006" customHeight="1" x14ac:dyDescent="0.2">
      <c r="A710" s="581"/>
    </row>
    <row r="711" spans="1:1" ht="73.150000000000006" customHeight="1" x14ac:dyDescent="0.2">
      <c r="A711" s="581"/>
    </row>
    <row r="712" spans="1:1" ht="73.150000000000006" customHeight="1" x14ac:dyDescent="0.2">
      <c r="A712" s="581"/>
    </row>
    <row r="713" spans="1:1" ht="73.150000000000006" customHeight="1" x14ac:dyDescent="0.2">
      <c r="A713" s="581"/>
    </row>
    <row r="714" spans="1:1" ht="73.150000000000006" customHeight="1" x14ac:dyDescent="0.2">
      <c r="A714" s="581"/>
    </row>
    <row r="715" spans="1:1" ht="73.150000000000006" customHeight="1" x14ac:dyDescent="0.2">
      <c r="A715" s="581"/>
    </row>
    <row r="716" spans="1:1" ht="73.150000000000006" customHeight="1" x14ac:dyDescent="0.2">
      <c r="A716" s="581"/>
    </row>
    <row r="717" spans="1:1" ht="73.150000000000006" customHeight="1" x14ac:dyDescent="0.2">
      <c r="A717" s="581"/>
    </row>
    <row r="718" spans="1:1" ht="73.150000000000006" customHeight="1" x14ac:dyDescent="0.2">
      <c r="A718" s="581"/>
    </row>
    <row r="719" spans="1:1" ht="73.150000000000006" customHeight="1" x14ac:dyDescent="0.2">
      <c r="A719" s="581"/>
    </row>
    <row r="720" spans="1:1" ht="73.150000000000006" customHeight="1" x14ac:dyDescent="0.2">
      <c r="A720" s="581"/>
    </row>
    <row r="721" spans="1:1" ht="73.150000000000006" customHeight="1" x14ac:dyDescent="0.2">
      <c r="A721" s="581"/>
    </row>
    <row r="722" spans="1:1" ht="73.150000000000006" customHeight="1" x14ac:dyDescent="0.2">
      <c r="A722" s="581"/>
    </row>
    <row r="723" spans="1:1" ht="73.150000000000006" customHeight="1" x14ac:dyDescent="0.2">
      <c r="A723" s="581"/>
    </row>
    <row r="724" spans="1:1" ht="73.150000000000006" customHeight="1" x14ac:dyDescent="0.2">
      <c r="A724" s="581"/>
    </row>
    <row r="725" spans="1:1" ht="73.150000000000006" customHeight="1" x14ac:dyDescent="0.2">
      <c r="A725" s="581"/>
    </row>
    <row r="726" spans="1:1" ht="73.150000000000006" customHeight="1" x14ac:dyDescent="0.2">
      <c r="A726" s="581"/>
    </row>
    <row r="727" spans="1:1" ht="73.150000000000006" customHeight="1" x14ac:dyDescent="0.2">
      <c r="A727" s="581"/>
    </row>
    <row r="728" spans="1:1" ht="73.150000000000006" customHeight="1" x14ac:dyDescent="0.2">
      <c r="A728" s="581"/>
    </row>
    <row r="729" spans="1:1" ht="73.150000000000006" customHeight="1" x14ac:dyDescent="0.2">
      <c r="A729" s="581"/>
    </row>
    <row r="730" spans="1:1" ht="73.150000000000006" customHeight="1" x14ac:dyDescent="0.2">
      <c r="A730" s="581"/>
    </row>
    <row r="731" spans="1:1" ht="73.150000000000006" customHeight="1" x14ac:dyDescent="0.2">
      <c r="A731" s="581"/>
    </row>
    <row r="732" spans="1:1" ht="73.150000000000006" customHeight="1" x14ac:dyDescent="0.2">
      <c r="A732" s="581"/>
    </row>
    <row r="733" spans="1:1" ht="73.150000000000006" customHeight="1" x14ac:dyDescent="0.2">
      <c r="A733" s="581"/>
    </row>
    <row r="734" spans="1:1" ht="73.150000000000006" customHeight="1" x14ac:dyDescent="0.2">
      <c r="A734" s="581"/>
    </row>
    <row r="735" spans="1:1" ht="73.150000000000006" customHeight="1" x14ac:dyDescent="0.2">
      <c r="A735" s="581"/>
    </row>
    <row r="736" spans="1:1" ht="73.150000000000006" customHeight="1" x14ac:dyDescent="0.2">
      <c r="A736" s="581"/>
    </row>
    <row r="737" spans="1:1" ht="73.150000000000006" customHeight="1" x14ac:dyDescent="0.2">
      <c r="A737" s="581"/>
    </row>
    <row r="738" spans="1:1" ht="73.150000000000006" customHeight="1" x14ac:dyDescent="0.2">
      <c r="A738" s="581"/>
    </row>
    <row r="739" spans="1:1" ht="73.150000000000006" customHeight="1" x14ac:dyDescent="0.2">
      <c r="A739" s="581"/>
    </row>
    <row r="740" spans="1:1" ht="73.150000000000006" customHeight="1" x14ac:dyDescent="0.2">
      <c r="A740" s="581"/>
    </row>
    <row r="741" spans="1:1" ht="73.150000000000006" customHeight="1" x14ac:dyDescent="0.2">
      <c r="A741" s="581"/>
    </row>
    <row r="742" spans="1:1" ht="73.150000000000006" customHeight="1" x14ac:dyDescent="0.2">
      <c r="A742" s="581"/>
    </row>
    <row r="743" spans="1:1" ht="73.150000000000006" customHeight="1" x14ac:dyDescent="0.2">
      <c r="A743" s="581"/>
    </row>
    <row r="744" spans="1:1" ht="73.150000000000006" customHeight="1" x14ac:dyDescent="0.2">
      <c r="A744" s="581"/>
    </row>
    <row r="745" spans="1:1" ht="73.150000000000006" customHeight="1" x14ac:dyDescent="0.2">
      <c r="A745" s="581"/>
    </row>
    <row r="746" spans="1:1" ht="73.150000000000006" customHeight="1" x14ac:dyDescent="0.2">
      <c r="A746" s="581"/>
    </row>
    <row r="747" spans="1:1" ht="73.150000000000006" customHeight="1" x14ac:dyDescent="0.2">
      <c r="A747" s="581"/>
    </row>
    <row r="748" spans="1:1" ht="73.150000000000006" customHeight="1" x14ac:dyDescent="0.2">
      <c r="A748" s="581"/>
    </row>
    <row r="749" spans="1:1" ht="73.150000000000006" customHeight="1" x14ac:dyDescent="0.2">
      <c r="A749" s="581"/>
    </row>
    <row r="750" spans="1:1" ht="73.150000000000006" customHeight="1" x14ac:dyDescent="0.2">
      <c r="A750" s="581"/>
    </row>
    <row r="751" spans="1:1" ht="73.150000000000006" customHeight="1" x14ac:dyDescent="0.2">
      <c r="A751" s="581"/>
    </row>
    <row r="752" spans="1:1" ht="73.150000000000006" customHeight="1" x14ac:dyDescent="0.2">
      <c r="A752" s="581"/>
    </row>
    <row r="753" spans="1:1" ht="73.150000000000006" customHeight="1" x14ac:dyDescent="0.2">
      <c r="A753" s="581"/>
    </row>
    <row r="754" spans="1:1" ht="73.150000000000006" customHeight="1" x14ac:dyDescent="0.2">
      <c r="A754" s="581"/>
    </row>
    <row r="755" spans="1:1" ht="73.150000000000006" customHeight="1" x14ac:dyDescent="0.2">
      <c r="A755" s="581"/>
    </row>
    <row r="756" spans="1:1" ht="73.150000000000006" customHeight="1" x14ac:dyDescent="0.2">
      <c r="A756" s="581"/>
    </row>
    <row r="757" spans="1:1" ht="73.150000000000006" customHeight="1" x14ac:dyDescent="0.2">
      <c r="A757" s="581"/>
    </row>
    <row r="758" spans="1:1" ht="73.150000000000006" customHeight="1" x14ac:dyDescent="0.2">
      <c r="A758" s="581"/>
    </row>
    <row r="759" spans="1:1" ht="73.150000000000006" customHeight="1" x14ac:dyDescent="0.2">
      <c r="A759" s="581"/>
    </row>
    <row r="760" spans="1:1" ht="73.150000000000006" customHeight="1" x14ac:dyDescent="0.2">
      <c r="A760" s="581"/>
    </row>
    <row r="761" spans="1:1" ht="73.150000000000006" customHeight="1" x14ac:dyDescent="0.2">
      <c r="A761" s="581"/>
    </row>
    <row r="762" spans="1:1" ht="73.150000000000006" customHeight="1" x14ac:dyDescent="0.2">
      <c r="A762" s="581"/>
    </row>
    <row r="763" spans="1:1" ht="73.150000000000006" customHeight="1" x14ac:dyDescent="0.2">
      <c r="A763" s="581"/>
    </row>
    <row r="764" spans="1:1" ht="73.150000000000006" customHeight="1" x14ac:dyDescent="0.2">
      <c r="A764" s="581"/>
    </row>
    <row r="765" spans="1:1" ht="73.150000000000006" customHeight="1" x14ac:dyDescent="0.2">
      <c r="A765" s="581"/>
    </row>
    <row r="766" spans="1:1" ht="73.150000000000006" customHeight="1" x14ac:dyDescent="0.2">
      <c r="A766" s="581"/>
    </row>
    <row r="767" spans="1:1" ht="73.150000000000006" customHeight="1" x14ac:dyDescent="0.2">
      <c r="A767" s="581"/>
    </row>
    <row r="768" spans="1:1" ht="73.150000000000006" customHeight="1" x14ac:dyDescent="0.2">
      <c r="A768" s="581"/>
    </row>
    <row r="769" spans="1:1" ht="73.150000000000006" customHeight="1" x14ac:dyDescent="0.2">
      <c r="A769" s="581"/>
    </row>
    <row r="770" spans="1:1" ht="73.150000000000006" customHeight="1" x14ac:dyDescent="0.2">
      <c r="A770" s="581"/>
    </row>
    <row r="771" spans="1:1" ht="73.150000000000006" customHeight="1" x14ac:dyDescent="0.2">
      <c r="A771" s="581"/>
    </row>
    <row r="772" spans="1:1" ht="73.150000000000006" customHeight="1" x14ac:dyDescent="0.2">
      <c r="A772" s="581"/>
    </row>
    <row r="773" spans="1:1" ht="73.150000000000006" customHeight="1" x14ac:dyDescent="0.2">
      <c r="A773" s="581"/>
    </row>
    <row r="774" spans="1:1" ht="73.150000000000006" customHeight="1" x14ac:dyDescent="0.2">
      <c r="A774" s="581"/>
    </row>
    <row r="775" spans="1:1" ht="73.150000000000006" customHeight="1" x14ac:dyDescent="0.2">
      <c r="A775" s="581"/>
    </row>
    <row r="776" spans="1:1" ht="73.150000000000006" customHeight="1" x14ac:dyDescent="0.2">
      <c r="A776" s="581"/>
    </row>
    <row r="777" spans="1:1" ht="73.150000000000006" customHeight="1" x14ac:dyDescent="0.2">
      <c r="A777" s="581"/>
    </row>
    <row r="778" spans="1:1" ht="73.150000000000006" customHeight="1" x14ac:dyDescent="0.2">
      <c r="A778" s="581"/>
    </row>
    <row r="779" spans="1:1" ht="73.150000000000006" customHeight="1" x14ac:dyDescent="0.2">
      <c r="A779" s="581"/>
    </row>
    <row r="780" spans="1:1" ht="73.150000000000006" customHeight="1" x14ac:dyDescent="0.2">
      <c r="A780" s="581"/>
    </row>
    <row r="781" spans="1:1" ht="73.150000000000006" customHeight="1" x14ac:dyDescent="0.2">
      <c r="A781" s="581"/>
    </row>
    <row r="782" spans="1:1" ht="73.150000000000006" customHeight="1" x14ac:dyDescent="0.2">
      <c r="A782" s="581"/>
    </row>
    <row r="783" spans="1:1" ht="73.150000000000006" customHeight="1" x14ac:dyDescent="0.2">
      <c r="A783" s="581"/>
    </row>
    <row r="784" spans="1:1" ht="73.150000000000006" customHeight="1" x14ac:dyDescent="0.2">
      <c r="A784" s="581"/>
    </row>
    <row r="785" spans="1:1" ht="73.150000000000006" customHeight="1" x14ac:dyDescent="0.2">
      <c r="A785" s="581"/>
    </row>
    <row r="786" spans="1:1" ht="73.150000000000006" customHeight="1" x14ac:dyDescent="0.2">
      <c r="A786" s="581"/>
    </row>
    <row r="787" spans="1:1" ht="73.150000000000006" customHeight="1" x14ac:dyDescent="0.2">
      <c r="A787" s="581"/>
    </row>
    <row r="788" spans="1:1" ht="73.150000000000006" customHeight="1" x14ac:dyDescent="0.2">
      <c r="A788" s="581"/>
    </row>
    <row r="789" spans="1:1" ht="73.150000000000006" customHeight="1" x14ac:dyDescent="0.2">
      <c r="A789" s="581"/>
    </row>
    <row r="790" spans="1:1" ht="73.150000000000006" customHeight="1" x14ac:dyDescent="0.2">
      <c r="A790" s="581"/>
    </row>
    <row r="791" spans="1:1" ht="73.150000000000006" customHeight="1" x14ac:dyDescent="0.2">
      <c r="A791" s="581"/>
    </row>
    <row r="792" spans="1:1" ht="73.150000000000006" customHeight="1" x14ac:dyDescent="0.2">
      <c r="A792" s="581"/>
    </row>
    <row r="793" spans="1:1" ht="73.150000000000006" customHeight="1" x14ac:dyDescent="0.2">
      <c r="A793" s="581"/>
    </row>
    <row r="794" spans="1:1" ht="73.150000000000006" customHeight="1" x14ac:dyDescent="0.2">
      <c r="A794" s="581"/>
    </row>
    <row r="795" spans="1:1" ht="73.150000000000006" customHeight="1" x14ac:dyDescent="0.2">
      <c r="A795" s="581"/>
    </row>
    <row r="796" spans="1:1" ht="73.150000000000006" customHeight="1" x14ac:dyDescent="0.2">
      <c r="A796" s="581"/>
    </row>
    <row r="797" spans="1:1" ht="73.150000000000006" customHeight="1" x14ac:dyDescent="0.2">
      <c r="A797" s="581"/>
    </row>
    <row r="798" spans="1:1" ht="73.150000000000006" customHeight="1" x14ac:dyDescent="0.2">
      <c r="A798" s="581"/>
    </row>
    <row r="799" spans="1:1" ht="73.150000000000006" customHeight="1" x14ac:dyDescent="0.2">
      <c r="A799" s="581"/>
    </row>
    <row r="800" spans="1:1" ht="73.150000000000006" customHeight="1" x14ac:dyDescent="0.2">
      <c r="A800" s="581"/>
    </row>
    <row r="801" spans="1:1" ht="73.150000000000006" customHeight="1" x14ac:dyDescent="0.2">
      <c r="A801" s="581"/>
    </row>
    <row r="802" spans="1:1" ht="73.150000000000006" customHeight="1" x14ac:dyDescent="0.2">
      <c r="A802" s="581"/>
    </row>
    <row r="803" spans="1:1" ht="73.150000000000006" customHeight="1" x14ac:dyDescent="0.2">
      <c r="A803" s="581"/>
    </row>
    <row r="804" spans="1:1" ht="73.150000000000006" customHeight="1" x14ac:dyDescent="0.2">
      <c r="A804" s="581"/>
    </row>
    <row r="805" spans="1:1" ht="73.150000000000006" customHeight="1" x14ac:dyDescent="0.2">
      <c r="A805" s="581"/>
    </row>
    <row r="806" spans="1:1" ht="73.150000000000006" customHeight="1" x14ac:dyDescent="0.2">
      <c r="A806" s="581"/>
    </row>
    <row r="807" spans="1:1" ht="73.150000000000006" customHeight="1" x14ac:dyDescent="0.2">
      <c r="A807" s="581"/>
    </row>
    <row r="808" spans="1:1" ht="73.150000000000006" customHeight="1" x14ac:dyDescent="0.2">
      <c r="A808" s="581"/>
    </row>
    <row r="809" spans="1:1" ht="73.150000000000006" customHeight="1" x14ac:dyDescent="0.2">
      <c r="A809" s="581"/>
    </row>
    <row r="810" spans="1:1" ht="73.150000000000006" customHeight="1" x14ac:dyDescent="0.2">
      <c r="A810" s="581"/>
    </row>
    <row r="811" spans="1:1" ht="73.150000000000006" customHeight="1" x14ac:dyDescent="0.2">
      <c r="A811" s="581"/>
    </row>
    <row r="812" spans="1:1" ht="73.150000000000006" customHeight="1" x14ac:dyDescent="0.2">
      <c r="A812" s="581"/>
    </row>
    <row r="813" spans="1:1" ht="73.150000000000006" customHeight="1" x14ac:dyDescent="0.2">
      <c r="A813" s="581"/>
    </row>
    <row r="814" spans="1:1" ht="73.150000000000006" customHeight="1" x14ac:dyDescent="0.2">
      <c r="A814" s="581"/>
    </row>
    <row r="815" spans="1:1" ht="73.150000000000006" customHeight="1" x14ac:dyDescent="0.2">
      <c r="A815" s="581"/>
    </row>
    <row r="816" spans="1:1" ht="73.150000000000006" customHeight="1" x14ac:dyDescent="0.2">
      <c r="A816" s="581"/>
    </row>
    <row r="817" spans="1:1" ht="73.150000000000006" customHeight="1" x14ac:dyDescent="0.2">
      <c r="A817" s="581"/>
    </row>
    <row r="818" spans="1:1" ht="73.150000000000006" customHeight="1" x14ac:dyDescent="0.2">
      <c r="A818" s="581"/>
    </row>
    <row r="819" spans="1:1" ht="73.150000000000006" customHeight="1" x14ac:dyDescent="0.2">
      <c r="A819" s="581"/>
    </row>
    <row r="820" spans="1:1" ht="73.150000000000006" customHeight="1" x14ac:dyDescent="0.2">
      <c r="A820" s="581"/>
    </row>
    <row r="821" spans="1:1" ht="73.150000000000006" customHeight="1" x14ac:dyDescent="0.2">
      <c r="A821" s="581"/>
    </row>
    <row r="822" spans="1:1" ht="73.150000000000006" customHeight="1" x14ac:dyDescent="0.2">
      <c r="A822" s="581"/>
    </row>
    <row r="823" spans="1:1" ht="73.150000000000006" customHeight="1" x14ac:dyDescent="0.2">
      <c r="A823" s="581"/>
    </row>
    <row r="824" spans="1:1" ht="73.150000000000006" customHeight="1" x14ac:dyDescent="0.2">
      <c r="A824" s="581"/>
    </row>
    <row r="825" spans="1:1" ht="73.150000000000006" customHeight="1" x14ac:dyDescent="0.2">
      <c r="A825" s="581"/>
    </row>
    <row r="826" spans="1:1" ht="73.150000000000006" customHeight="1" x14ac:dyDescent="0.2">
      <c r="A826" s="581"/>
    </row>
    <row r="827" spans="1:1" ht="73.150000000000006" customHeight="1" x14ac:dyDescent="0.2">
      <c r="A827" s="581"/>
    </row>
    <row r="828" spans="1:1" ht="73.150000000000006" customHeight="1" x14ac:dyDescent="0.2">
      <c r="A828" s="581"/>
    </row>
    <row r="829" spans="1:1" ht="73.150000000000006" customHeight="1" x14ac:dyDescent="0.2">
      <c r="A829" s="581"/>
    </row>
    <row r="830" spans="1:1" ht="73.150000000000006" customHeight="1" x14ac:dyDescent="0.2">
      <c r="A830" s="581"/>
    </row>
    <row r="831" spans="1:1" ht="73.150000000000006" customHeight="1" x14ac:dyDescent="0.2">
      <c r="A831" s="581"/>
    </row>
    <row r="832" spans="1:1" ht="73.150000000000006" customHeight="1" x14ac:dyDescent="0.2">
      <c r="A832" s="581"/>
    </row>
    <row r="833" spans="1:1" ht="73.150000000000006" customHeight="1" x14ac:dyDescent="0.2">
      <c r="A833" s="581"/>
    </row>
    <row r="834" spans="1:1" ht="73.150000000000006" customHeight="1" x14ac:dyDescent="0.2">
      <c r="A834" s="581"/>
    </row>
    <row r="835" spans="1:1" ht="73.150000000000006" customHeight="1" x14ac:dyDescent="0.2">
      <c r="A835" s="581"/>
    </row>
    <row r="836" spans="1:1" ht="73.150000000000006" customHeight="1" x14ac:dyDescent="0.2">
      <c r="A836" s="581"/>
    </row>
    <row r="837" spans="1:1" ht="73.150000000000006" customHeight="1" x14ac:dyDescent="0.2">
      <c r="A837" s="581"/>
    </row>
    <row r="838" spans="1:1" ht="73.150000000000006" customHeight="1" x14ac:dyDescent="0.2">
      <c r="A838" s="581"/>
    </row>
    <row r="839" spans="1:1" ht="73.150000000000006" customHeight="1" x14ac:dyDescent="0.2">
      <c r="A839" s="581"/>
    </row>
    <row r="840" spans="1:1" ht="73.150000000000006" customHeight="1" x14ac:dyDescent="0.2">
      <c r="A840" s="581"/>
    </row>
    <row r="841" spans="1:1" ht="73.150000000000006" customHeight="1" x14ac:dyDescent="0.2">
      <c r="A841" s="581"/>
    </row>
    <row r="842" spans="1:1" ht="73.150000000000006" customHeight="1" x14ac:dyDescent="0.2">
      <c r="A842" s="581"/>
    </row>
    <row r="843" spans="1:1" ht="73.150000000000006" customHeight="1" x14ac:dyDescent="0.2">
      <c r="A843" s="581"/>
    </row>
    <row r="844" spans="1:1" ht="73.150000000000006" customHeight="1" x14ac:dyDescent="0.2">
      <c r="A844" s="581"/>
    </row>
    <row r="845" spans="1:1" ht="73.150000000000006" customHeight="1" x14ac:dyDescent="0.2">
      <c r="A845" s="581"/>
    </row>
    <row r="846" spans="1:1" ht="73.150000000000006" customHeight="1" x14ac:dyDescent="0.2">
      <c r="A846" s="581"/>
    </row>
    <row r="847" spans="1:1" ht="73.150000000000006" customHeight="1" x14ac:dyDescent="0.2">
      <c r="A847" s="581"/>
    </row>
    <row r="848" spans="1:1" ht="73.150000000000006" customHeight="1" x14ac:dyDescent="0.2">
      <c r="A848" s="581"/>
    </row>
    <row r="849" spans="1:1" ht="73.150000000000006" customHeight="1" x14ac:dyDescent="0.2">
      <c r="A849" s="581"/>
    </row>
    <row r="850" spans="1:1" ht="73.150000000000006" customHeight="1" x14ac:dyDescent="0.2">
      <c r="A850" s="581"/>
    </row>
    <row r="851" spans="1:1" ht="73.150000000000006" customHeight="1" x14ac:dyDescent="0.2">
      <c r="A851" s="581"/>
    </row>
    <row r="852" spans="1:1" ht="73.150000000000006" customHeight="1" x14ac:dyDescent="0.2">
      <c r="A852" s="581"/>
    </row>
    <row r="853" spans="1:1" ht="73.150000000000006" customHeight="1" x14ac:dyDescent="0.2">
      <c r="A853" s="581"/>
    </row>
    <row r="854" spans="1:1" ht="73.150000000000006" customHeight="1" x14ac:dyDescent="0.2">
      <c r="A854" s="581"/>
    </row>
    <row r="855" spans="1:1" ht="73.150000000000006" customHeight="1" x14ac:dyDescent="0.2">
      <c r="A855" s="581"/>
    </row>
    <row r="856" spans="1:1" ht="73.150000000000006" customHeight="1" x14ac:dyDescent="0.2">
      <c r="A856" s="581"/>
    </row>
    <row r="857" spans="1:1" ht="73.150000000000006" customHeight="1" x14ac:dyDescent="0.2">
      <c r="A857" s="581"/>
    </row>
    <row r="858" spans="1:1" ht="73.150000000000006" customHeight="1" x14ac:dyDescent="0.2">
      <c r="A858" s="581"/>
    </row>
    <row r="859" spans="1:1" ht="73.150000000000006" customHeight="1" x14ac:dyDescent="0.2">
      <c r="A859" s="581"/>
    </row>
    <row r="860" spans="1:1" ht="73.150000000000006" customHeight="1" x14ac:dyDescent="0.2">
      <c r="A860" s="581"/>
    </row>
    <row r="861" spans="1:1" ht="73.150000000000006" customHeight="1" x14ac:dyDescent="0.2">
      <c r="A861" s="581"/>
    </row>
    <row r="862" spans="1:1" ht="73.150000000000006" customHeight="1" x14ac:dyDescent="0.2">
      <c r="A862" s="581"/>
    </row>
    <row r="863" spans="1:1" ht="73.150000000000006" customHeight="1" x14ac:dyDescent="0.2">
      <c r="A863" s="581"/>
    </row>
    <row r="864" spans="1:1" ht="73.150000000000006" customHeight="1" x14ac:dyDescent="0.2">
      <c r="A864" s="581"/>
    </row>
    <row r="865" spans="1:1" ht="73.150000000000006" customHeight="1" x14ac:dyDescent="0.2">
      <c r="A865" s="581"/>
    </row>
    <row r="866" spans="1:1" ht="73.150000000000006" customHeight="1" x14ac:dyDescent="0.2">
      <c r="A866" s="581"/>
    </row>
    <row r="867" spans="1:1" ht="73.150000000000006" customHeight="1" x14ac:dyDescent="0.2">
      <c r="A867" s="581"/>
    </row>
    <row r="868" spans="1:1" ht="73.150000000000006" customHeight="1" x14ac:dyDescent="0.2">
      <c r="A868" s="581"/>
    </row>
    <row r="869" spans="1:1" ht="73.150000000000006" customHeight="1" x14ac:dyDescent="0.2">
      <c r="A869" s="581"/>
    </row>
    <row r="870" spans="1:1" ht="73.150000000000006" customHeight="1" x14ac:dyDescent="0.2">
      <c r="A870" s="581"/>
    </row>
    <row r="871" spans="1:1" ht="73.150000000000006" customHeight="1" x14ac:dyDescent="0.2">
      <c r="A871" s="581"/>
    </row>
    <row r="872" spans="1:1" ht="73.150000000000006" customHeight="1" x14ac:dyDescent="0.2">
      <c r="A872" s="581"/>
    </row>
    <row r="873" spans="1:1" ht="73.150000000000006" customHeight="1" x14ac:dyDescent="0.2">
      <c r="A873" s="581"/>
    </row>
    <row r="874" spans="1:1" ht="73.150000000000006" customHeight="1" x14ac:dyDescent="0.2">
      <c r="A874" s="581"/>
    </row>
    <row r="875" spans="1:1" ht="73.150000000000006" customHeight="1" x14ac:dyDescent="0.2">
      <c r="A875" s="581"/>
    </row>
    <row r="876" spans="1:1" ht="73.150000000000006" customHeight="1" x14ac:dyDescent="0.2">
      <c r="A876" s="581"/>
    </row>
    <row r="877" spans="1:1" ht="73.150000000000006" customHeight="1" x14ac:dyDescent="0.2">
      <c r="A877" s="581"/>
    </row>
    <row r="878" spans="1:1" ht="73.150000000000006" customHeight="1" x14ac:dyDescent="0.2">
      <c r="A878" s="581"/>
    </row>
    <row r="879" spans="1:1" ht="73.150000000000006" customHeight="1" x14ac:dyDescent="0.2">
      <c r="A879" s="581"/>
    </row>
    <row r="880" spans="1:1" ht="73.150000000000006" customHeight="1" x14ac:dyDescent="0.2">
      <c r="A880" s="581"/>
    </row>
    <row r="881" spans="1:1" ht="73.150000000000006" customHeight="1" x14ac:dyDescent="0.2">
      <c r="A881" s="581"/>
    </row>
    <row r="882" spans="1:1" ht="73.150000000000006" customHeight="1" x14ac:dyDescent="0.2">
      <c r="A882" s="581"/>
    </row>
    <row r="883" spans="1:1" ht="73.150000000000006" customHeight="1" x14ac:dyDescent="0.2">
      <c r="A883" s="581"/>
    </row>
    <row r="884" spans="1:1" ht="73.150000000000006" customHeight="1" x14ac:dyDescent="0.2">
      <c r="A884" s="581"/>
    </row>
    <row r="885" spans="1:1" ht="73.150000000000006" customHeight="1" x14ac:dyDescent="0.2">
      <c r="A885" s="581"/>
    </row>
    <row r="886" spans="1:1" ht="73.150000000000006" customHeight="1" x14ac:dyDescent="0.2">
      <c r="A886" s="581"/>
    </row>
    <row r="887" spans="1:1" ht="73.150000000000006" customHeight="1" x14ac:dyDescent="0.2">
      <c r="A887" s="581"/>
    </row>
    <row r="888" spans="1:1" ht="73.150000000000006" customHeight="1" x14ac:dyDescent="0.2">
      <c r="A888" s="581"/>
    </row>
    <row r="889" spans="1:1" ht="73.150000000000006" customHeight="1" x14ac:dyDescent="0.2">
      <c r="A889" s="581"/>
    </row>
    <row r="890" spans="1:1" ht="73.150000000000006" customHeight="1" x14ac:dyDescent="0.2">
      <c r="A890" s="581"/>
    </row>
    <row r="891" spans="1:1" ht="73.150000000000006" customHeight="1" x14ac:dyDescent="0.2">
      <c r="A891" s="581"/>
    </row>
    <row r="892" spans="1:1" ht="73.150000000000006" customHeight="1" x14ac:dyDescent="0.2">
      <c r="A892" s="581"/>
    </row>
    <row r="893" spans="1:1" ht="73.150000000000006" customHeight="1" x14ac:dyDescent="0.2">
      <c r="A893" s="581"/>
    </row>
    <row r="894" spans="1:1" ht="73.150000000000006" customHeight="1" x14ac:dyDescent="0.2">
      <c r="A894" s="581"/>
    </row>
    <row r="895" spans="1:1" ht="73.150000000000006" customHeight="1" x14ac:dyDescent="0.2">
      <c r="A895" s="581"/>
    </row>
    <row r="896" spans="1:1" ht="73.150000000000006" customHeight="1" x14ac:dyDescent="0.2">
      <c r="A896" s="581"/>
    </row>
    <row r="897" spans="1:1" ht="73.150000000000006" customHeight="1" x14ac:dyDescent="0.2">
      <c r="A897" s="581"/>
    </row>
    <row r="898" spans="1:1" ht="73.150000000000006" customHeight="1" x14ac:dyDescent="0.2">
      <c r="A898" s="581"/>
    </row>
    <row r="899" spans="1:1" ht="73.150000000000006" customHeight="1" x14ac:dyDescent="0.2">
      <c r="A899" s="581"/>
    </row>
    <row r="900" spans="1:1" ht="73.150000000000006" customHeight="1" x14ac:dyDescent="0.2">
      <c r="A900" s="581"/>
    </row>
    <row r="901" spans="1:1" ht="73.150000000000006" customHeight="1" x14ac:dyDescent="0.2">
      <c r="A901" s="581"/>
    </row>
    <row r="902" spans="1:1" ht="73.150000000000006" customHeight="1" x14ac:dyDescent="0.2">
      <c r="A902" s="581"/>
    </row>
    <row r="903" spans="1:1" ht="73.150000000000006" customHeight="1" x14ac:dyDescent="0.2">
      <c r="A903" s="581"/>
    </row>
    <row r="904" spans="1:1" ht="73.150000000000006" customHeight="1" x14ac:dyDescent="0.2">
      <c r="A904" s="581"/>
    </row>
    <row r="905" spans="1:1" ht="73.150000000000006" customHeight="1" x14ac:dyDescent="0.2">
      <c r="A905" s="581"/>
    </row>
    <row r="906" spans="1:1" ht="73.150000000000006" customHeight="1" x14ac:dyDescent="0.2">
      <c r="A906" s="581"/>
    </row>
    <row r="907" spans="1:1" ht="73.150000000000006" customHeight="1" x14ac:dyDescent="0.2">
      <c r="A907" s="581"/>
    </row>
    <row r="908" spans="1:1" ht="73.150000000000006" customHeight="1" x14ac:dyDescent="0.2">
      <c r="A908" s="581"/>
    </row>
    <row r="909" spans="1:1" ht="73.150000000000006" customHeight="1" x14ac:dyDescent="0.2">
      <c r="A909" s="581"/>
    </row>
    <row r="910" spans="1:1" ht="73.150000000000006" customHeight="1" x14ac:dyDescent="0.2">
      <c r="A910" s="581"/>
    </row>
    <row r="911" spans="1:1" ht="73.150000000000006" customHeight="1" x14ac:dyDescent="0.2">
      <c r="A911" s="581"/>
    </row>
    <row r="912" spans="1:1" ht="73.150000000000006" customHeight="1" x14ac:dyDescent="0.2">
      <c r="A912" s="581"/>
    </row>
    <row r="913" spans="1:1" ht="73.150000000000006" customHeight="1" x14ac:dyDescent="0.2">
      <c r="A913" s="581"/>
    </row>
    <row r="914" spans="1:1" ht="73.150000000000006" customHeight="1" x14ac:dyDescent="0.2">
      <c r="A914" s="581"/>
    </row>
    <row r="915" spans="1:1" ht="73.150000000000006" customHeight="1" x14ac:dyDescent="0.2">
      <c r="A915" s="581"/>
    </row>
    <row r="916" spans="1:1" ht="73.150000000000006" customHeight="1" x14ac:dyDescent="0.2">
      <c r="A916" s="581"/>
    </row>
    <row r="917" spans="1:1" ht="73.150000000000006" customHeight="1" x14ac:dyDescent="0.2">
      <c r="A917" s="581"/>
    </row>
    <row r="918" spans="1:1" ht="73.150000000000006" customHeight="1" x14ac:dyDescent="0.2">
      <c r="A918" s="581"/>
    </row>
    <row r="919" spans="1:1" ht="73.150000000000006" customHeight="1" x14ac:dyDescent="0.2">
      <c r="A919" s="581"/>
    </row>
    <row r="920" spans="1:1" ht="73.150000000000006" customHeight="1" x14ac:dyDescent="0.2">
      <c r="A920" s="581"/>
    </row>
    <row r="921" spans="1:1" ht="73.150000000000006" customHeight="1" x14ac:dyDescent="0.2">
      <c r="A921" s="581"/>
    </row>
    <row r="922" spans="1:1" ht="73.150000000000006" customHeight="1" x14ac:dyDescent="0.2">
      <c r="A922" s="581"/>
    </row>
    <row r="923" spans="1:1" ht="73.150000000000006" customHeight="1" x14ac:dyDescent="0.2">
      <c r="A923" s="581"/>
    </row>
    <row r="924" spans="1:1" ht="73.150000000000006" customHeight="1" x14ac:dyDescent="0.2">
      <c r="A924" s="581"/>
    </row>
    <row r="925" spans="1:1" ht="73.150000000000006" customHeight="1" x14ac:dyDescent="0.2">
      <c r="A925" s="581"/>
    </row>
    <row r="926" spans="1:1" ht="73.150000000000006" customHeight="1" x14ac:dyDescent="0.2">
      <c r="A926" s="581"/>
    </row>
    <row r="927" spans="1:1" ht="73.150000000000006" customHeight="1" x14ac:dyDescent="0.2">
      <c r="A927" s="581"/>
    </row>
    <row r="928" spans="1:1" ht="73.150000000000006" customHeight="1" x14ac:dyDescent="0.2">
      <c r="A928" s="581"/>
    </row>
    <row r="929" spans="1:1" ht="73.150000000000006" customHeight="1" x14ac:dyDescent="0.2">
      <c r="A929" s="581"/>
    </row>
    <row r="930" spans="1:1" ht="73.150000000000006" customHeight="1" x14ac:dyDescent="0.2">
      <c r="A930" s="581"/>
    </row>
    <row r="931" spans="1:1" ht="73.150000000000006" customHeight="1" x14ac:dyDescent="0.2">
      <c r="A931" s="581"/>
    </row>
    <row r="932" spans="1:1" ht="73.150000000000006" customHeight="1" x14ac:dyDescent="0.2">
      <c r="A932" s="581"/>
    </row>
    <row r="933" spans="1:1" ht="73.150000000000006" customHeight="1" x14ac:dyDescent="0.2">
      <c r="A933" s="581"/>
    </row>
    <row r="934" spans="1:1" ht="73.150000000000006" customHeight="1" x14ac:dyDescent="0.2">
      <c r="A934" s="581"/>
    </row>
    <row r="935" spans="1:1" ht="73.150000000000006" customHeight="1" x14ac:dyDescent="0.2">
      <c r="A935" s="581"/>
    </row>
    <row r="936" spans="1:1" ht="73.150000000000006" customHeight="1" x14ac:dyDescent="0.2">
      <c r="A936" s="581"/>
    </row>
    <row r="937" spans="1:1" ht="73.150000000000006" customHeight="1" x14ac:dyDescent="0.2">
      <c r="A937" s="581"/>
    </row>
    <row r="938" spans="1:1" ht="73.150000000000006" customHeight="1" x14ac:dyDescent="0.2">
      <c r="A938" s="581"/>
    </row>
    <row r="939" spans="1:1" ht="73.150000000000006" customHeight="1" x14ac:dyDescent="0.2">
      <c r="A939" s="581"/>
    </row>
    <row r="940" spans="1:1" ht="73.150000000000006" customHeight="1" x14ac:dyDescent="0.2">
      <c r="A940" s="581"/>
    </row>
    <row r="941" spans="1:1" ht="73.150000000000006" customHeight="1" x14ac:dyDescent="0.2">
      <c r="A941" s="581"/>
    </row>
    <row r="942" spans="1:1" ht="73.150000000000006" customHeight="1" x14ac:dyDescent="0.2">
      <c r="A942" s="581"/>
    </row>
    <row r="943" spans="1:1" ht="73.150000000000006" customHeight="1" x14ac:dyDescent="0.2">
      <c r="A943" s="581"/>
    </row>
    <row r="944" spans="1:1" ht="73.150000000000006" customHeight="1" x14ac:dyDescent="0.2">
      <c r="A944" s="581"/>
    </row>
    <row r="945" spans="1:1" ht="73.150000000000006" customHeight="1" x14ac:dyDescent="0.2">
      <c r="A945" s="581"/>
    </row>
    <row r="946" spans="1:1" ht="73.150000000000006" customHeight="1" x14ac:dyDescent="0.2">
      <c r="A946" s="581"/>
    </row>
    <row r="947" spans="1:1" ht="73.150000000000006" customHeight="1" x14ac:dyDescent="0.2">
      <c r="A947" s="581"/>
    </row>
    <row r="948" spans="1:1" ht="73.150000000000006" customHeight="1" x14ac:dyDescent="0.2">
      <c r="A948" s="581"/>
    </row>
    <row r="949" spans="1:1" ht="73.150000000000006" customHeight="1" x14ac:dyDescent="0.2">
      <c r="A949" s="581"/>
    </row>
    <row r="950" spans="1:1" ht="73.150000000000006" customHeight="1" x14ac:dyDescent="0.2">
      <c r="A950" s="581"/>
    </row>
    <row r="951" spans="1:1" ht="73.150000000000006" customHeight="1" x14ac:dyDescent="0.2">
      <c r="A951" s="581"/>
    </row>
    <row r="952" spans="1:1" ht="73.150000000000006" customHeight="1" x14ac:dyDescent="0.2">
      <c r="A952" s="581"/>
    </row>
    <row r="953" spans="1:1" ht="73.150000000000006" customHeight="1" x14ac:dyDescent="0.2">
      <c r="A953" s="581"/>
    </row>
    <row r="954" spans="1:1" ht="73.150000000000006" customHeight="1" x14ac:dyDescent="0.2">
      <c r="A954" s="581"/>
    </row>
    <row r="955" spans="1:1" ht="73.150000000000006" customHeight="1" x14ac:dyDescent="0.2">
      <c r="A955" s="581"/>
    </row>
    <row r="956" spans="1:1" ht="73.150000000000006" customHeight="1" x14ac:dyDescent="0.2">
      <c r="A956" s="581"/>
    </row>
    <row r="957" spans="1:1" ht="73.150000000000006" customHeight="1" x14ac:dyDescent="0.2">
      <c r="A957" s="581"/>
    </row>
    <row r="958" spans="1:1" ht="73.150000000000006" customHeight="1" x14ac:dyDescent="0.2">
      <c r="A958" s="581"/>
    </row>
    <row r="959" spans="1:1" ht="73.150000000000006" customHeight="1" x14ac:dyDescent="0.2">
      <c r="A959" s="581"/>
    </row>
    <row r="960" spans="1:1" ht="73.150000000000006" customHeight="1" x14ac:dyDescent="0.2">
      <c r="A960" s="581"/>
    </row>
    <row r="961" spans="1:1" ht="73.150000000000006" customHeight="1" x14ac:dyDescent="0.2">
      <c r="A961" s="581"/>
    </row>
    <row r="962" spans="1:1" ht="73.150000000000006" customHeight="1" x14ac:dyDescent="0.2">
      <c r="A962" s="581"/>
    </row>
    <row r="963" spans="1:1" ht="73.150000000000006" customHeight="1" x14ac:dyDescent="0.2">
      <c r="A963" s="581"/>
    </row>
    <row r="964" spans="1:1" ht="73.150000000000006" customHeight="1" x14ac:dyDescent="0.2">
      <c r="A964" s="581"/>
    </row>
    <row r="965" spans="1:1" ht="73.150000000000006" customHeight="1" x14ac:dyDescent="0.2">
      <c r="A965" s="581"/>
    </row>
    <row r="966" spans="1:1" ht="73.150000000000006" customHeight="1" x14ac:dyDescent="0.2">
      <c r="A966" s="581"/>
    </row>
    <row r="967" spans="1:1" ht="73.150000000000006" customHeight="1" x14ac:dyDescent="0.2">
      <c r="A967" s="581"/>
    </row>
    <row r="968" spans="1:1" ht="73.150000000000006" customHeight="1" x14ac:dyDescent="0.2">
      <c r="A968" s="581"/>
    </row>
    <row r="969" spans="1:1" ht="73.150000000000006" customHeight="1" x14ac:dyDescent="0.2">
      <c r="A969" s="581"/>
    </row>
    <row r="970" spans="1:1" ht="73.150000000000006" customHeight="1" x14ac:dyDescent="0.2">
      <c r="A970" s="581"/>
    </row>
    <row r="971" spans="1:1" ht="73.150000000000006" customHeight="1" x14ac:dyDescent="0.2">
      <c r="A971" s="581"/>
    </row>
    <row r="972" spans="1:1" ht="73.150000000000006" customHeight="1" x14ac:dyDescent="0.2">
      <c r="A972" s="581"/>
    </row>
    <row r="973" spans="1:1" ht="73.150000000000006" customHeight="1" x14ac:dyDescent="0.2">
      <c r="A973" s="581"/>
    </row>
    <row r="974" spans="1:1" ht="73.150000000000006" customHeight="1" x14ac:dyDescent="0.2">
      <c r="A974" s="581"/>
    </row>
    <row r="975" spans="1:1" ht="73.150000000000006" customHeight="1" x14ac:dyDescent="0.2">
      <c r="A975" s="581"/>
    </row>
    <row r="976" spans="1:1" ht="73.150000000000006" customHeight="1" x14ac:dyDescent="0.2">
      <c r="A976" s="581"/>
    </row>
    <row r="977" spans="1:1" ht="73.150000000000006" customHeight="1" x14ac:dyDescent="0.2">
      <c r="A977" s="581"/>
    </row>
    <row r="978" spans="1:1" ht="73.150000000000006" customHeight="1" x14ac:dyDescent="0.2">
      <c r="A978" s="581"/>
    </row>
    <row r="979" spans="1:1" ht="73.150000000000006" customHeight="1" x14ac:dyDescent="0.2">
      <c r="A979" s="581"/>
    </row>
    <row r="980" spans="1:1" ht="73.150000000000006" customHeight="1" x14ac:dyDescent="0.2">
      <c r="A980" s="581"/>
    </row>
    <row r="981" spans="1:1" ht="73.150000000000006" customHeight="1" x14ac:dyDescent="0.2">
      <c r="A981" s="581"/>
    </row>
    <row r="982" spans="1:1" ht="73.150000000000006" customHeight="1" x14ac:dyDescent="0.2">
      <c r="A982" s="581"/>
    </row>
    <row r="983" spans="1:1" ht="73.150000000000006" customHeight="1" x14ac:dyDescent="0.2">
      <c r="A983" s="581"/>
    </row>
    <row r="984" spans="1:1" ht="73.150000000000006" customHeight="1" x14ac:dyDescent="0.2">
      <c r="A984" s="581"/>
    </row>
    <row r="985" spans="1:1" ht="73.150000000000006" customHeight="1" x14ac:dyDescent="0.2">
      <c r="A985" s="581"/>
    </row>
    <row r="986" spans="1:1" ht="73.150000000000006" customHeight="1" x14ac:dyDescent="0.2">
      <c r="A986" s="581"/>
    </row>
    <row r="987" spans="1:1" ht="73.150000000000006" customHeight="1" x14ac:dyDescent="0.2">
      <c r="A987" s="581"/>
    </row>
    <row r="988" spans="1:1" ht="73.150000000000006" customHeight="1" x14ac:dyDescent="0.2">
      <c r="A988" s="581"/>
    </row>
    <row r="989" spans="1:1" ht="73.150000000000006" customHeight="1" x14ac:dyDescent="0.2">
      <c r="A989" s="581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2517D-BB58-4084-9009-565A2299D2EC}">
  <sheetPr>
    <tabColor rgb="FF31859B"/>
  </sheetPr>
  <dimension ref="A1:AP1000"/>
  <sheetViews>
    <sheetView topLeftCell="I1" zoomScale="55" zoomScaleNormal="55" workbookViewId="0">
      <selection activeCell="S3" sqref="S3"/>
    </sheetView>
  </sheetViews>
  <sheetFormatPr baseColWidth="10" defaultColWidth="11.25" defaultRowHeight="18.75" customHeight="1" x14ac:dyDescent="0.2"/>
  <cols>
    <col min="1" max="1" width="17.375" style="609" customWidth="1"/>
    <col min="2" max="2" width="17.75" style="444" customWidth="1"/>
    <col min="3" max="3" width="13.125" style="444" customWidth="1"/>
    <col min="4" max="4" width="42.25" style="444" customWidth="1"/>
    <col min="5" max="5" width="11.25" style="444"/>
    <col min="6" max="6" width="17.875" style="444" customWidth="1"/>
    <col min="7" max="7" width="18.625" style="444" customWidth="1"/>
    <col min="8" max="8" width="17" style="444" customWidth="1"/>
    <col min="9" max="12" width="11.25" style="444"/>
    <col min="13" max="13" width="22.875" style="444" customWidth="1"/>
    <col min="14" max="18" width="11.25" style="444"/>
    <col min="19" max="19" width="34.625" style="444" customWidth="1"/>
    <col min="20" max="16384" width="11.25" style="444"/>
  </cols>
  <sheetData>
    <row r="1" spans="1:42" ht="30.75" customHeight="1" x14ac:dyDescent="0.2">
      <c r="F1" s="403" t="s">
        <v>0</v>
      </c>
      <c r="G1" s="403" t="s">
        <v>0</v>
      </c>
      <c r="H1" s="403" t="s">
        <v>0</v>
      </c>
      <c r="I1" s="404"/>
      <c r="J1" s="404"/>
      <c r="K1" s="404"/>
      <c r="L1" s="404"/>
      <c r="M1" s="403" t="s">
        <v>0</v>
      </c>
    </row>
    <row r="2" spans="1:42" ht="45.75" customHeight="1" x14ac:dyDescent="0.2">
      <c r="A2" s="571" t="s">
        <v>1</v>
      </c>
      <c r="B2" s="221" t="s">
        <v>2</v>
      </c>
      <c r="C2" s="221"/>
      <c r="D2" s="222" t="s">
        <v>4</v>
      </c>
      <c r="E2" s="223" t="s">
        <v>5</v>
      </c>
      <c r="F2" s="405" t="s">
        <v>6</v>
      </c>
      <c r="G2" s="405" t="s">
        <v>7</v>
      </c>
      <c r="H2" s="405" t="s">
        <v>8</v>
      </c>
      <c r="I2" s="406" t="s">
        <v>9</v>
      </c>
      <c r="J2" s="406" t="s">
        <v>10</v>
      </c>
      <c r="K2" s="406" t="s">
        <v>11</v>
      </c>
      <c r="L2" s="406" t="s">
        <v>12</v>
      </c>
      <c r="M2" s="406" t="s">
        <v>13</v>
      </c>
      <c r="N2" s="224" t="s">
        <v>14</v>
      </c>
      <c r="O2" s="221" t="s">
        <v>15</v>
      </c>
      <c r="P2" s="225" t="s">
        <v>16</v>
      </c>
      <c r="Q2" s="225" t="s">
        <v>184</v>
      </c>
      <c r="R2" s="225" t="s">
        <v>185</v>
      </c>
      <c r="S2" s="225" t="s">
        <v>19</v>
      </c>
      <c r="T2" s="226" t="s">
        <v>20</v>
      </c>
      <c r="U2" s="227" t="s">
        <v>21</v>
      </c>
      <c r="V2" s="227" t="s">
        <v>22</v>
      </c>
      <c r="W2" s="228"/>
      <c r="X2" s="228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</row>
    <row r="3" spans="1:42" ht="47.25" x14ac:dyDescent="0.2">
      <c r="A3" s="554"/>
      <c r="B3" s="230"/>
      <c r="C3" s="230"/>
      <c r="D3" s="231" t="s">
        <v>186</v>
      </c>
      <c r="E3" s="178">
        <f>F3+G3+H3+M3</f>
        <v>314</v>
      </c>
      <c r="F3" s="178">
        <f>F26+F30+F35+F39+F40</f>
        <v>78</v>
      </c>
      <c r="G3" s="178">
        <f t="shared" ref="G3:H3" si="0">G26+G30+G35+G39+G40</f>
        <v>232</v>
      </c>
      <c r="H3" s="178">
        <f t="shared" si="0"/>
        <v>0</v>
      </c>
      <c r="I3" s="233"/>
      <c r="J3" s="233"/>
      <c r="K3" s="233">
        <v>140</v>
      </c>
      <c r="L3" s="233">
        <v>0</v>
      </c>
      <c r="M3" s="178">
        <f t="shared" ref="M3" si="1">M26+M30+M35+M39+M40</f>
        <v>4</v>
      </c>
      <c r="N3" s="233"/>
      <c r="O3" s="178">
        <f t="shared" ref="O3" si="2">O26+O30+O35+O39+O40</f>
        <v>30</v>
      </c>
      <c r="P3" s="234"/>
      <c r="Q3" s="234"/>
      <c r="R3" s="235"/>
      <c r="S3" s="617" t="s">
        <v>94</v>
      </c>
      <c r="T3" s="236"/>
      <c r="U3" s="235"/>
      <c r="V3" s="235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</row>
    <row r="4" spans="1:42" ht="18.75" customHeight="1" x14ac:dyDescent="0.2">
      <c r="A4" s="610" t="s">
        <v>51</v>
      </c>
      <c r="B4" s="588" t="s">
        <v>27</v>
      </c>
      <c r="C4" s="238"/>
      <c r="D4" s="239" t="s">
        <v>187</v>
      </c>
      <c r="E4" s="240">
        <v>168</v>
      </c>
      <c r="F4" s="241">
        <v>48</v>
      </c>
      <c r="G4" s="241">
        <v>120</v>
      </c>
      <c r="H4" s="241">
        <v>0</v>
      </c>
      <c r="I4" s="241"/>
      <c r="J4" s="241"/>
      <c r="K4" s="241">
        <v>48</v>
      </c>
      <c r="L4" s="241"/>
      <c r="M4" s="241"/>
      <c r="N4" s="237"/>
      <c r="O4" s="242">
        <v>12</v>
      </c>
      <c r="P4" s="243"/>
      <c r="Q4" s="243"/>
      <c r="R4" s="243"/>
      <c r="S4" s="243" t="s">
        <v>29</v>
      </c>
      <c r="T4" s="243"/>
      <c r="U4" s="244"/>
      <c r="V4" s="244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</row>
    <row r="5" spans="1:42" ht="18.75" customHeight="1" x14ac:dyDescent="0.2">
      <c r="A5" s="610" t="s">
        <v>51</v>
      </c>
      <c r="B5" s="589" t="s">
        <v>64</v>
      </c>
      <c r="C5" s="245"/>
      <c r="D5" s="246" t="s">
        <v>188</v>
      </c>
      <c r="E5" s="247"/>
      <c r="F5" s="248">
        <v>12</v>
      </c>
      <c r="G5" s="248">
        <v>30</v>
      </c>
      <c r="H5" s="247"/>
      <c r="I5" s="247"/>
      <c r="J5" s="247"/>
      <c r="K5" s="247">
        <v>12</v>
      </c>
      <c r="L5" s="247"/>
      <c r="M5" s="247"/>
      <c r="N5" s="249">
        <v>0.25</v>
      </c>
      <c r="O5" s="249"/>
      <c r="P5" s="250">
        <v>2</v>
      </c>
      <c r="Q5" s="250" t="s">
        <v>33</v>
      </c>
      <c r="R5" s="250"/>
      <c r="S5" s="250" t="s">
        <v>34</v>
      </c>
      <c r="T5" s="251" t="s">
        <v>189</v>
      </c>
      <c r="U5" s="252" t="s">
        <v>36</v>
      </c>
      <c r="V5" s="252" t="s">
        <v>101</v>
      </c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</row>
    <row r="6" spans="1:42" ht="18.75" customHeight="1" x14ac:dyDescent="0.2">
      <c r="A6" s="610" t="s">
        <v>51</v>
      </c>
      <c r="B6" s="589" t="s">
        <v>64</v>
      </c>
      <c r="C6" s="245"/>
      <c r="D6" s="246" t="s">
        <v>190</v>
      </c>
      <c r="E6" s="247"/>
      <c r="F6" s="248">
        <v>12</v>
      </c>
      <c r="G6" s="248">
        <v>30</v>
      </c>
      <c r="H6" s="247"/>
      <c r="I6" s="247"/>
      <c r="J6" s="247"/>
      <c r="K6" s="247">
        <v>12</v>
      </c>
      <c r="L6" s="247"/>
      <c r="M6" s="247"/>
      <c r="N6" s="249">
        <v>0.25</v>
      </c>
      <c r="O6" s="249"/>
      <c r="P6" s="250">
        <v>2</v>
      </c>
      <c r="Q6" s="250" t="s">
        <v>33</v>
      </c>
      <c r="R6" s="250"/>
      <c r="S6" s="250" t="s">
        <v>34</v>
      </c>
      <c r="T6" s="251" t="s">
        <v>189</v>
      </c>
      <c r="U6" s="252" t="s">
        <v>36</v>
      </c>
      <c r="V6" s="252" t="s">
        <v>101</v>
      </c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</row>
    <row r="7" spans="1:42" ht="18.75" customHeight="1" x14ac:dyDescent="0.2">
      <c r="A7" s="610" t="s">
        <v>51</v>
      </c>
      <c r="B7" s="589" t="s">
        <v>64</v>
      </c>
      <c r="C7" s="245"/>
      <c r="D7" s="254" t="s">
        <v>191</v>
      </c>
      <c r="E7" s="247"/>
      <c r="F7" s="248">
        <v>12</v>
      </c>
      <c r="G7" s="248">
        <v>30</v>
      </c>
      <c r="H7" s="247"/>
      <c r="I7" s="247"/>
      <c r="J7" s="247"/>
      <c r="K7" s="247">
        <v>12</v>
      </c>
      <c r="L7" s="247"/>
      <c r="M7" s="247"/>
      <c r="N7" s="249">
        <v>0.25</v>
      </c>
      <c r="O7" s="249"/>
      <c r="P7" s="250">
        <v>2</v>
      </c>
      <c r="Q7" s="250" t="s">
        <v>33</v>
      </c>
      <c r="R7" s="250"/>
      <c r="S7" s="250" t="s">
        <v>34</v>
      </c>
      <c r="T7" s="251" t="s">
        <v>192</v>
      </c>
      <c r="U7" s="252" t="s">
        <v>36</v>
      </c>
      <c r="V7" s="252" t="s">
        <v>101</v>
      </c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</row>
    <row r="8" spans="1:42" ht="18.75" customHeight="1" x14ac:dyDescent="0.2">
      <c r="A8" s="610" t="s">
        <v>51</v>
      </c>
      <c r="B8" s="589" t="s">
        <v>64</v>
      </c>
      <c r="C8" s="245"/>
      <c r="D8" s="246" t="s">
        <v>193</v>
      </c>
      <c r="E8" s="247"/>
      <c r="F8" s="248">
        <v>12</v>
      </c>
      <c r="G8" s="248">
        <v>30</v>
      </c>
      <c r="H8" s="247"/>
      <c r="I8" s="247"/>
      <c r="J8" s="247"/>
      <c r="K8" s="247">
        <v>12</v>
      </c>
      <c r="L8" s="247"/>
      <c r="M8" s="247"/>
      <c r="N8" s="249">
        <v>0.25</v>
      </c>
      <c r="O8" s="249"/>
      <c r="P8" s="250">
        <v>2</v>
      </c>
      <c r="Q8" s="250" t="s">
        <v>33</v>
      </c>
      <c r="R8" s="250"/>
      <c r="S8" s="250" t="s">
        <v>34</v>
      </c>
      <c r="T8" s="251" t="s">
        <v>146</v>
      </c>
      <c r="U8" s="252" t="s">
        <v>36</v>
      </c>
      <c r="V8" s="252" t="s">
        <v>101</v>
      </c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3"/>
    </row>
    <row r="9" spans="1:42" ht="18.75" customHeight="1" x14ac:dyDescent="0.2">
      <c r="A9" s="610" t="s">
        <v>51</v>
      </c>
      <c r="B9" s="589" t="s">
        <v>64</v>
      </c>
      <c r="C9" s="245"/>
      <c r="D9" s="246" t="s">
        <v>194</v>
      </c>
      <c r="E9" s="247"/>
      <c r="F9" s="248">
        <v>12</v>
      </c>
      <c r="G9" s="248">
        <v>30</v>
      </c>
      <c r="H9" s="247"/>
      <c r="I9" s="247"/>
      <c r="J9" s="247"/>
      <c r="K9" s="247">
        <v>12</v>
      </c>
      <c r="L9" s="247"/>
      <c r="M9" s="255"/>
      <c r="N9" s="249">
        <v>0.25</v>
      </c>
      <c r="O9" s="249"/>
      <c r="P9" s="250">
        <v>2</v>
      </c>
      <c r="Q9" s="250" t="s">
        <v>33</v>
      </c>
      <c r="R9" s="250"/>
      <c r="S9" s="250" t="s">
        <v>34</v>
      </c>
      <c r="T9" s="256" t="s">
        <v>195</v>
      </c>
      <c r="U9" s="252" t="s">
        <v>83</v>
      </c>
      <c r="V9" s="252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</row>
    <row r="10" spans="1:42" ht="18.75" customHeight="1" x14ac:dyDescent="0.2">
      <c r="A10" s="610" t="s">
        <v>51</v>
      </c>
      <c r="B10" s="589" t="s">
        <v>64</v>
      </c>
      <c r="C10" s="245"/>
      <c r="D10" s="246" t="s">
        <v>196</v>
      </c>
      <c r="E10" s="247"/>
      <c r="F10" s="248">
        <v>12</v>
      </c>
      <c r="G10" s="248">
        <v>30</v>
      </c>
      <c r="H10" s="247"/>
      <c r="I10" s="247"/>
      <c r="J10" s="247"/>
      <c r="K10" s="247">
        <v>12</v>
      </c>
      <c r="L10" s="247"/>
      <c r="M10" s="255"/>
      <c r="N10" s="249">
        <v>0.25</v>
      </c>
      <c r="O10" s="249"/>
      <c r="P10" s="250">
        <v>2</v>
      </c>
      <c r="Q10" s="250" t="s">
        <v>33</v>
      </c>
      <c r="R10" s="250"/>
      <c r="S10" s="250" t="s">
        <v>34</v>
      </c>
      <c r="T10" s="256" t="s">
        <v>197</v>
      </c>
      <c r="U10" s="252" t="s">
        <v>83</v>
      </c>
      <c r="V10" s="252" t="s">
        <v>101</v>
      </c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3"/>
      <c r="AN10" s="253"/>
      <c r="AO10" s="253"/>
      <c r="AP10" s="253"/>
    </row>
    <row r="11" spans="1:42" ht="18.75" customHeight="1" x14ac:dyDescent="0.2">
      <c r="A11" s="610" t="s">
        <v>51</v>
      </c>
      <c r="B11" s="589" t="s">
        <v>64</v>
      </c>
      <c r="C11" s="245"/>
      <c r="D11" s="246" t="s">
        <v>198</v>
      </c>
      <c r="E11" s="247"/>
      <c r="F11" s="248">
        <v>12</v>
      </c>
      <c r="G11" s="248">
        <v>30</v>
      </c>
      <c r="H11" s="247"/>
      <c r="I11" s="247"/>
      <c r="J11" s="247"/>
      <c r="K11" s="247">
        <v>12</v>
      </c>
      <c r="L11" s="247"/>
      <c r="M11" s="247"/>
      <c r="N11" s="249">
        <v>0.25</v>
      </c>
      <c r="O11" s="249"/>
      <c r="P11" s="250">
        <v>2</v>
      </c>
      <c r="Q11" s="250" t="s">
        <v>33</v>
      </c>
      <c r="R11" s="250"/>
      <c r="S11" s="250" t="s">
        <v>34</v>
      </c>
      <c r="T11" s="251" t="s">
        <v>189</v>
      </c>
      <c r="U11" s="252" t="s">
        <v>36</v>
      </c>
      <c r="V11" s="252" t="s">
        <v>101</v>
      </c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</row>
    <row r="12" spans="1:42" ht="18.75" customHeight="1" x14ac:dyDescent="0.2">
      <c r="A12" s="610" t="s">
        <v>51</v>
      </c>
      <c r="B12" s="589" t="s">
        <v>64</v>
      </c>
      <c r="C12" s="245"/>
      <c r="D12" s="246" t="s">
        <v>199</v>
      </c>
      <c r="E12" s="247"/>
      <c r="F12" s="248">
        <v>12</v>
      </c>
      <c r="G12" s="248">
        <v>30</v>
      </c>
      <c r="H12" s="247"/>
      <c r="I12" s="247"/>
      <c r="J12" s="247"/>
      <c r="K12" s="247">
        <v>12</v>
      </c>
      <c r="L12" s="247"/>
      <c r="M12" s="247"/>
      <c r="N12" s="249">
        <v>0.25</v>
      </c>
      <c r="O12" s="249"/>
      <c r="P12" s="250">
        <v>2</v>
      </c>
      <c r="Q12" s="250" t="s">
        <v>33</v>
      </c>
      <c r="R12" s="250"/>
      <c r="S12" s="250" t="s">
        <v>34</v>
      </c>
      <c r="T12" s="256" t="s">
        <v>195</v>
      </c>
      <c r="U12" s="252" t="s">
        <v>83</v>
      </c>
      <c r="V12" s="252" t="s">
        <v>101</v>
      </c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</row>
    <row r="13" spans="1:42" ht="18.75" customHeight="1" x14ac:dyDescent="0.2">
      <c r="A13" s="610" t="s">
        <v>51</v>
      </c>
      <c r="B13" s="588" t="s">
        <v>27</v>
      </c>
      <c r="C13" s="237"/>
      <c r="D13" s="257" t="s">
        <v>200</v>
      </c>
      <c r="E13" s="240">
        <v>84</v>
      </c>
      <c r="F13" s="241">
        <v>24</v>
      </c>
      <c r="G13" s="241">
        <v>60</v>
      </c>
      <c r="H13" s="241">
        <v>0</v>
      </c>
      <c r="I13" s="241"/>
      <c r="J13" s="241"/>
      <c r="K13" s="241">
        <v>24</v>
      </c>
      <c r="L13" s="241"/>
      <c r="M13" s="241"/>
      <c r="N13" s="237"/>
      <c r="O13" s="242">
        <v>6</v>
      </c>
      <c r="P13" s="243"/>
      <c r="Q13" s="243"/>
      <c r="R13" s="243"/>
      <c r="S13" s="243" t="s">
        <v>29</v>
      </c>
      <c r="T13" s="243"/>
      <c r="U13" s="244"/>
      <c r="V13" s="244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</row>
    <row r="14" spans="1:42" ht="18.75" customHeight="1" x14ac:dyDescent="0.2">
      <c r="A14" s="610" t="s">
        <v>51</v>
      </c>
      <c r="B14" s="589" t="s">
        <v>64</v>
      </c>
      <c r="C14" s="245"/>
      <c r="D14" s="246" t="s">
        <v>201</v>
      </c>
      <c r="E14" s="247"/>
      <c r="F14" s="248">
        <v>12</v>
      </c>
      <c r="G14" s="248">
        <v>30</v>
      </c>
      <c r="H14" s="247"/>
      <c r="I14" s="247"/>
      <c r="J14" s="247"/>
      <c r="K14" s="247">
        <v>12</v>
      </c>
      <c r="L14" s="247"/>
      <c r="M14" s="247"/>
      <c r="N14" s="249">
        <v>0.5</v>
      </c>
      <c r="O14" s="249"/>
      <c r="P14" s="250">
        <v>2</v>
      </c>
      <c r="Q14" s="250" t="s">
        <v>33</v>
      </c>
      <c r="R14" s="250"/>
      <c r="S14" s="250" t="s">
        <v>34</v>
      </c>
      <c r="T14" s="251" t="s">
        <v>146</v>
      </c>
      <c r="U14" s="252" t="s">
        <v>36</v>
      </c>
      <c r="V14" s="252" t="s">
        <v>101</v>
      </c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</row>
    <row r="15" spans="1:42" ht="18.75" customHeight="1" x14ac:dyDescent="0.2">
      <c r="A15" s="610" t="s">
        <v>51</v>
      </c>
      <c r="B15" s="589" t="s">
        <v>64</v>
      </c>
      <c r="C15" s="245"/>
      <c r="D15" s="246" t="s">
        <v>202</v>
      </c>
      <c r="E15" s="247"/>
      <c r="F15" s="248">
        <v>12</v>
      </c>
      <c r="G15" s="248">
        <v>30</v>
      </c>
      <c r="H15" s="247"/>
      <c r="I15" s="247" t="s">
        <v>42</v>
      </c>
      <c r="J15" s="247"/>
      <c r="K15" s="247">
        <v>12</v>
      </c>
      <c r="L15" s="247"/>
      <c r="M15" s="247"/>
      <c r="N15" s="249">
        <v>0.5</v>
      </c>
      <c r="O15" s="249"/>
      <c r="P15" s="250">
        <v>2</v>
      </c>
      <c r="Q15" s="250" t="s">
        <v>33</v>
      </c>
      <c r="R15" s="250"/>
      <c r="S15" s="250" t="s">
        <v>34</v>
      </c>
      <c r="T15" s="256" t="s">
        <v>195</v>
      </c>
      <c r="U15" s="252" t="s">
        <v>36</v>
      </c>
      <c r="V15" s="252" t="s">
        <v>101</v>
      </c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</row>
    <row r="16" spans="1:42" ht="18.75" customHeight="1" x14ac:dyDescent="0.2">
      <c r="A16" s="610" t="s">
        <v>51</v>
      </c>
      <c r="B16" s="589" t="s">
        <v>64</v>
      </c>
      <c r="C16" s="245"/>
      <c r="D16" s="246" t="s">
        <v>203</v>
      </c>
      <c r="E16" s="247"/>
      <c r="F16" s="248">
        <v>12</v>
      </c>
      <c r="G16" s="248">
        <v>30</v>
      </c>
      <c r="H16" s="247"/>
      <c r="I16" s="247" t="s">
        <v>42</v>
      </c>
      <c r="J16" s="247"/>
      <c r="K16" s="247">
        <v>12</v>
      </c>
      <c r="L16" s="247"/>
      <c r="M16" s="247"/>
      <c r="N16" s="249">
        <v>0.5</v>
      </c>
      <c r="O16" s="249"/>
      <c r="P16" s="250">
        <v>2</v>
      </c>
      <c r="Q16" s="250" t="s">
        <v>33</v>
      </c>
      <c r="R16" s="250"/>
      <c r="S16" s="250" t="s">
        <v>34</v>
      </c>
      <c r="T16" s="251" t="s">
        <v>146</v>
      </c>
      <c r="U16" s="252" t="s">
        <v>36</v>
      </c>
      <c r="V16" s="252" t="s">
        <v>101</v>
      </c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</row>
    <row r="17" spans="1:42" ht="18.75" customHeight="1" x14ac:dyDescent="0.2">
      <c r="A17" s="610" t="s">
        <v>51</v>
      </c>
      <c r="B17" s="589" t="s">
        <v>64</v>
      </c>
      <c r="C17" s="245"/>
      <c r="D17" s="246" t="s">
        <v>204</v>
      </c>
      <c r="E17" s="247"/>
      <c r="F17" s="248">
        <v>12</v>
      </c>
      <c r="G17" s="248">
        <v>30</v>
      </c>
      <c r="H17" s="247"/>
      <c r="I17" s="247"/>
      <c r="J17" s="247"/>
      <c r="K17" s="247">
        <v>12</v>
      </c>
      <c r="L17" s="247"/>
      <c r="M17" s="247"/>
      <c r="N17" s="249">
        <v>0.5</v>
      </c>
      <c r="O17" s="249"/>
      <c r="P17" s="250">
        <v>2</v>
      </c>
      <c r="Q17" s="250" t="s">
        <v>33</v>
      </c>
      <c r="R17" s="250"/>
      <c r="S17" s="250" t="s">
        <v>34</v>
      </c>
      <c r="T17" s="256" t="s">
        <v>205</v>
      </c>
      <c r="U17" s="252" t="s">
        <v>83</v>
      </c>
      <c r="V17" s="252" t="s">
        <v>101</v>
      </c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</row>
    <row r="18" spans="1:42" ht="18.75" customHeight="1" x14ac:dyDescent="0.2">
      <c r="A18" s="610" t="s">
        <v>51</v>
      </c>
      <c r="B18" s="589" t="s">
        <v>64</v>
      </c>
      <c r="C18" s="245"/>
      <c r="D18" s="258" t="s">
        <v>206</v>
      </c>
      <c r="E18" s="255"/>
      <c r="F18" s="248" t="s">
        <v>207</v>
      </c>
      <c r="G18" s="248">
        <v>33</v>
      </c>
      <c r="H18" s="255"/>
      <c r="I18" s="255"/>
      <c r="J18" s="255"/>
      <c r="K18" s="247">
        <v>12</v>
      </c>
      <c r="L18" s="255"/>
      <c r="M18" s="255"/>
      <c r="N18" s="249">
        <v>0.5</v>
      </c>
      <c r="O18" s="249"/>
      <c r="P18" s="250">
        <v>2</v>
      </c>
      <c r="Q18" s="250" t="s">
        <v>33</v>
      </c>
      <c r="R18" s="259"/>
      <c r="S18" s="250" t="s">
        <v>34</v>
      </c>
      <c r="T18" s="260" t="s">
        <v>208</v>
      </c>
      <c r="U18" s="252" t="s">
        <v>36</v>
      </c>
      <c r="V18" s="252" t="s">
        <v>34</v>
      </c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</row>
    <row r="19" spans="1:42" ht="18.75" customHeight="1" x14ac:dyDescent="0.2">
      <c r="A19" s="610" t="s">
        <v>51</v>
      </c>
      <c r="B19" s="588" t="s">
        <v>27</v>
      </c>
      <c r="C19" s="237"/>
      <c r="D19" s="261" t="s">
        <v>209</v>
      </c>
      <c r="E19" s="240">
        <v>38</v>
      </c>
      <c r="F19" s="241">
        <v>0</v>
      </c>
      <c r="G19" s="241">
        <v>38</v>
      </c>
      <c r="H19" s="241">
        <v>0</v>
      </c>
      <c r="I19" s="241"/>
      <c r="J19" s="241"/>
      <c r="K19" s="241">
        <v>4</v>
      </c>
      <c r="L19" s="241">
        <v>4</v>
      </c>
      <c r="M19" s="241"/>
      <c r="N19" s="237"/>
      <c r="O19" s="262">
        <v>3</v>
      </c>
      <c r="P19" s="243"/>
      <c r="Q19" s="243"/>
      <c r="R19" s="243"/>
      <c r="S19" s="243" t="s">
        <v>29</v>
      </c>
      <c r="T19" s="243"/>
      <c r="U19" s="244"/>
      <c r="V19" s="244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</row>
    <row r="20" spans="1:42" ht="18.75" customHeight="1" x14ac:dyDescent="0.2">
      <c r="A20" s="610" t="s">
        <v>51</v>
      </c>
      <c r="B20" s="590" t="s">
        <v>30</v>
      </c>
      <c r="C20" s="263"/>
      <c r="D20" s="445" t="s">
        <v>210</v>
      </c>
      <c r="E20" s="247">
        <v>12</v>
      </c>
      <c r="F20" s="247"/>
      <c r="G20" s="248">
        <v>12</v>
      </c>
      <c r="H20" s="247"/>
      <c r="I20" s="247"/>
      <c r="J20" s="247"/>
      <c r="K20" s="247"/>
      <c r="L20" s="247"/>
      <c r="M20" s="247"/>
      <c r="N20" s="264">
        <v>0.33333333329999998</v>
      </c>
      <c r="O20" s="263"/>
      <c r="P20" s="250">
        <v>2</v>
      </c>
      <c r="Q20" s="250" t="s">
        <v>33</v>
      </c>
      <c r="R20" s="250"/>
      <c r="S20" s="250" t="s">
        <v>34</v>
      </c>
      <c r="T20" s="251" t="s">
        <v>29</v>
      </c>
      <c r="U20" s="252" t="s">
        <v>36</v>
      </c>
      <c r="V20" s="252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</row>
    <row r="21" spans="1:42" ht="18.75" customHeight="1" x14ac:dyDescent="0.2">
      <c r="A21" s="610" t="s">
        <v>51</v>
      </c>
      <c r="B21" s="590" t="s">
        <v>30</v>
      </c>
      <c r="C21" s="263"/>
      <c r="D21" s="445" t="s">
        <v>211</v>
      </c>
      <c r="E21" s="247"/>
      <c r="F21" s="247"/>
      <c r="G21" s="248">
        <v>12</v>
      </c>
      <c r="H21" s="247"/>
      <c r="I21" s="247"/>
      <c r="J21" s="247"/>
      <c r="K21" s="247">
        <v>4</v>
      </c>
      <c r="L21" s="247"/>
      <c r="M21" s="247"/>
      <c r="N21" s="264">
        <v>0.33333333329999998</v>
      </c>
      <c r="O21" s="263"/>
      <c r="P21" s="250">
        <v>2</v>
      </c>
      <c r="Q21" s="250" t="s">
        <v>33</v>
      </c>
      <c r="R21" s="250"/>
      <c r="S21" s="250" t="s">
        <v>34</v>
      </c>
      <c r="T21" s="251" t="s">
        <v>29</v>
      </c>
      <c r="U21" s="252" t="s">
        <v>36</v>
      </c>
      <c r="V21" s="252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</row>
    <row r="22" spans="1:42" ht="18.75" customHeight="1" x14ac:dyDescent="0.2">
      <c r="A22" s="610" t="s">
        <v>51</v>
      </c>
      <c r="B22" s="590" t="s">
        <v>30</v>
      </c>
      <c r="C22" s="263"/>
      <c r="D22" s="445" t="s">
        <v>175</v>
      </c>
      <c r="E22" s="247">
        <v>14</v>
      </c>
      <c r="F22" s="247"/>
      <c r="G22" s="248">
        <v>14</v>
      </c>
      <c r="H22" s="247"/>
      <c r="I22" s="247" t="s">
        <v>42</v>
      </c>
      <c r="J22" s="247"/>
      <c r="K22" s="247"/>
      <c r="L22" s="247">
        <v>4</v>
      </c>
      <c r="M22" s="247"/>
      <c r="N22" s="264">
        <v>0.33333333329999998</v>
      </c>
      <c r="O22" s="263"/>
      <c r="P22" s="250">
        <v>2</v>
      </c>
      <c r="Q22" s="250" t="s">
        <v>33</v>
      </c>
      <c r="R22" s="250"/>
      <c r="S22" s="250" t="s">
        <v>34</v>
      </c>
      <c r="T22" s="251" t="s">
        <v>29</v>
      </c>
      <c r="U22" s="252" t="s">
        <v>36</v>
      </c>
      <c r="V22" s="252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</row>
    <row r="23" spans="1:42" ht="18.75" customHeight="1" x14ac:dyDescent="0.2">
      <c r="A23" s="610" t="s">
        <v>51</v>
      </c>
      <c r="B23" s="588" t="s">
        <v>27</v>
      </c>
      <c r="C23" s="237"/>
      <c r="D23" s="265" t="s">
        <v>212</v>
      </c>
      <c r="E23" s="240">
        <v>30</v>
      </c>
      <c r="F23" s="241">
        <v>0</v>
      </c>
      <c r="G23" s="241">
        <v>30</v>
      </c>
      <c r="H23" s="241">
        <v>0</v>
      </c>
      <c r="I23" s="241"/>
      <c r="J23" s="241"/>
      <c r="K23" s="241"/>
      <c r="L23" s="241"/>
      <c r="M23" s="241"/>
      <c r="N23" s="237"/>
      <c r="O23" s="237">
        <v>3</v>
      </c>
      <c r="P23" s="243">
        <v>2</v>
      </c>
      <c r="Q23" s="243" t="s">
        <v>33</v>
      </c>
      <c r="R23" s="243"/>
      <c r="S23" s="243" t="s">
        <v>29</v>
      </c>
      <c r="T23" s="243" t="s">
        <v>146</v>
      </c>
      <c r="U23" s="244"/>
      <c r="V23" s="244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29"/>
      <c r="AP23" s="229"/>
    </row>
    <row r="24" spans="1:42" ht="18.75" customHeight="1" x14ac:dyDescent="0.2">
      <c r="A24" s="610" t="s">
        <v>51</v>
      </c>
      <c r="B24" s="590" t="s">
        <v>30</v>
      </c>
      <c r="C24" s="263"/>
      <c r="D24" s="266" t="s">
        <v>213</v>
      </c>
      <c r="E24" s="247">
        <v>30</v>
      </c>
      <c r="F24" s="247"/>
      <c r="G24" s="248">
        <v>30</v>
      </c>
      <c r="H24" s="247"/>
      <c r="I24" s="247"/>
      <c r="J24" s="247"/>
      <c r="K24" s="247"/>
      <c r="L24" s="247"/>
      <c r="M24" s="247"/>
      <c r="N24" s="249">
        <v>1</v>
      </c>
      <c r="O24" s="249"/>
      <c r="P24" s="250">
        <v>2</v>
      </c>
      <c r="Q24" s="250" t="s">
        <v>33</v>
      </c>
      <c r="R24" s="250"/>
      <c r="S24" s="250" t="s">
        <v>29</v>
      </c>
      <c r="T24" s="251" t="s">
        <v>146</v>
      </c>
      <c r="U24" s="252"/>
      <c r="V24" s="252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  <c r="AK24" s="229"/>
      <c r="AL24" s="229"/>
      <c r="AM24" s="229"/>
      <c r="AN24" s="229"/>
      <c r="AO24" s="229"/>
      <c r="AP24" s="229"/>
    </row>
    <row r="25" spans="1:42" ht="18.75" customHeight="1" x14ac:dyDescent="0.2">
      <c r="A25" s="610" t="s">
        <v>51</v>
      </c>
      <c r="B25" s="588" t="s">
        <v>27</v>
      </c>
      <c r="C25" s="238"/>
      <c r="D25" s="239" t="s">
        <v>214</v>
      </c>
      <c r="E25" s="240">
        <v>1</v>
      </c>
      <c r="F25" s="241">
        <v>0</v>
      </c>
      <c r="G25" s="241">
        <v>0</v>
      </c>
      <c r="H25" s="241"/>
      <c r="I25" s="241"/>
      <c r="J25" s="241"/>
      <c r="K25" s="241"/>
      <c r="L25" s="241"/>
      <c r="M25" s="241"/>
      <c r="N25" s="237"/>
      <c r="O25" s="237">
        <v>6</v>
      </c>
      <c r="P25" s="243">
        <v>1</v>
      </c>
      <c r="Q25" s="243" t="s">
        <v>124</v>
      </c>
      <c r="R25" s="243"/>
      <c r="S25" s="243" t="s">
        <v>29</v>
      </c>
      <c r="T25" s="243"/>
      <c r="U25" s="244"/>
      <c r="V25" s="244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  <c r="AK25" s="229"/>
      <c r="AL25" s="229"/>
      <c r="AM25" s="229"/>
      <c r="AN25" s="229"/>
      <c r="AO25" s="229"/>
      <c r="AP25" s="229"/>
    </row>
    <row r="26" spans="1:42" s="457" customFormat="1" ht="18.75" customHeight="1" x14ac:dyDescent="0.2">
      <c r="A26" s="610" t="s">
        <v>37</v>
      </c>
      <c r="B26" s="591" t="s">
        <v>27</v>
      </c>
      <c r="C26" s="461" t="s">
        <v>38</v>
      </c>
      <c r="D26" s="449" t="s">
        <v>215</v>
      </c>
      <c r="E26" s="462">
        <v>119</v>
      </c>
      <c r="F26" s="463">
        <v>36</v>
      </c>
      <c r="G26" s="463">
        <v>80</v>
      </c>
      <c r="H26" s="463">
        <v>0</v>
      </c>
      <c r="I26" s="463"/>
      <c r="J26" s="463"/>
      <c r="K26" s="463">
        <v>104</v>
      </c>
      <c r="L26" s="463"/>
      <c r="M26" s="463">
        <v>3</v>
      </c>
      <c r="N26" s="461"/>
      <c r="O26" s="460">
        <v>6</v>
      </c>
      <c r="P26" s="464"/>
      <c r="Q26" s="464"/>
      <c r="R26" s="464"/>
      <c r="S26" s="464" t="s">
        <v>29</v>
      </c>
      <c r="T26" s="464"/>
      <c r="U26" s="465"/>
      <c r="V26" s="465"/>
      <c r="W26" s="466"/>
      <c r="X26" s="466"/>
      <c r="Y26" s="466"/>
      <c r="Z26" s="466"/>
      <c r="AA26" s="466"/>
      <c r="AB26" s="466"/>
      <c r="AC26" s="466"/>
      <c r="AD26" s="466"/>
      <c r="AE26" s="466"/>
      <c r="AF26" s="466"/>
      <c r="AG26" s="466"/>
      <c r="AH26" s="466"/>
      <c r="AI26" s="466"/>
      <c r="AJ26" s="466"/>
      <c r="AK26" s="466"/>
      <c r="AL26" s="466"/>
      <c r="AM26" s="466"/>
      <c r="AN26" s="466"/>
      <c r="AO26" s="466"/>
      <c r="AP26" s="466"/>
    </row>
    <row r="27" spans="1:42" s="457" customFormat="1" ht="18.75" customHeight="1" x14ac:dyDescent="0.2">
      <c r="A27" s="610" t="s">
        <v>37</v>
      </c>
      <c r="B27" s="474" t="s">
        <v>30</v>
      </c>
      <c r="C27" s="288" t="s">
        <v>38</v>
      </c>
      <c r="D27" s="467" t="s">
        <v>216</v>
      </c>
      <c r="E27" s="452"/>
      <c r="F27" s="452">
        <v>12</v>
      </c>
      <c r="G27" s="452">
        <v>30</v>
      </c>
      <c r="H27" s="452"/>
      <c r="I27" s="452"/>
      <c r="J27" s="452"/>
      <c r="K27" s="452">
        <v>12</v>
      </c>
      <c r="L27" s="452"/>
      <c r="M27" s="452"/>
      <c r="N27" s="453">
        <v>0.33329999999999999</v>
      </c>
      <c r="O27" s="453"/>
      <c r="P27" s="454">
        <v>2</v>
      </c>
      <c r="Q27" s="454" t="s">
        <v>33</v>
      </c>
      <c r="R27" s="454"/>
      <c r="S27" s="454" t="s">
        <v>34</v>
      </c>
      <c r="T27" s="454" t="s">
        <v>146</v>
      </c>
      <c r="U27" s="455" t="s">
        <v>36</v>
      </c>
      <c r="V27" s="455" t="s">
        <v>101</v>
      </c>
      <c r="W27" s="456"/>
      <c r="X27" s="456"/>
      <c r="Y27" s="456"/>
      <c r="Z27" s="456"/>
      <c r="AA27" s="456"/>
      <c r="AB27" s="456"/>
      <c r="AC27" s="456"/>
      <c r="AD27" s="456"/>
      <c r="AE27" s="456"/>
      <c r="AF27" s="456"/>
      <c r="AG27" s="456"/>
      <c r="AH27" s="456"/>
      <c r="AI27" s="456"/>
      <c r="AJ27" s="456"/>
      <c r="AK27" s="456"/>
      <c r="AL27" s="456"/>
      <c r="AM27" s="456"/>
      <c r="AN27" s="456"/>
      <c r="AO27" s="456"/>
      <c r="AP27" s="456"/>
    </row>
    <row r="28" spans="1:42" ht="18.75" customHeight="1" x14ac:dyDescent="0.2">
      <c r="A28" s="610" t="s">
        <v>26</v>
      </c>
      <c r="B28" s="592" t="s">
        <v>30</v>
      </c>
      <c r="C28" s="31" t="s">
        <v>217</v>
      </c>
      <c r="D28" s="467" t="s">
        <v>218</v>
      </c>
      <c r="E28" s="275"/>
      <c r="F28" s="276">
        <v>12</v>
      </c>
      <c r="G28" s="276">
        <v>30</v>
      </c>
      <c r="H28" s="275"/>
      <c r="I28" s="275" t="s">
        <v>42</v>
      </c>
      <c r="J28" s="275"/>
      <c r="K28" s="275">
        <v>12</v>
      </c>
      <c r="L28" s="275"/>
      <c r="M28" s="275"/>
      <c r="N28" s="277">
        <v>0.33329999999999999</v>
      </c>
      <c r="O28" s="277"/>
      <c r="P28" s="278">
        <v>2</v>
      </c>
      <c r="Q28" s="278" t="s">
        <v>33</v>
      </c>
      <c r="R28" s="278"/>
      <c r="S28" s="278" t="s">
        <v>34</v>
      </c>
      <c r="T28" s="279" t="s">
        <v>146</v>
      </c>
      <c r="U28" s="280" t="s">
        <v>36</v>
      </c>
      <c r="V28" s="280" t="s">
        <v>101</v>
      </c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  <c r="AH28" s="229"/>
      <c r="AI28" s="229"/>
      <c r="AJ28" s="229"/>
      <c r="AK28" s="229"/>
      <c r="AL28" s="229"/>
      <c r="AM28" s="229"/>
      <c r="AN28" s="229"/>
      <c r="AO28" s="229"/>
      <c r="AP28" s="229"/>
    </row>
    <row r="29" spans="1:42" s="457" customFormat="1" ht="18.75" customHeight="1" x14ac:dyDescent="0.2">
      <c r="A29" s="610" t="s">
        <v>37</v>
      </c>
      <c r="B29" s="474" t="s">
        <v>30</v>
      </c>
      <c r="C29" s="288" t="s">
        <v>38</v>
      </c>
      <c r="D29" s="468" t="s">
        <v>219</v>
      </c>
      <c r="E29" s="452"/>
      <c r="F29" s="452">
        <v>12</v>
      </c>
      <c r="G29" s="452">
        <v>20</v>
      </c>
      <c r="H29" s="452"/>
      <c r="I29" s="452" t="s">
        <v>42</v>
      </c>
      <c r="J29" s="452"/>
      <c r="K29" s="452">
        <v>80</v>
      </c>
      <c r="L29" s="452"/>
      <c r="M29" s="452">
        <v>3</v>
      </c>
      <c r="N29" s="453">
        <v>0.33329999999999999</v>
      </c>
      <c r="O29" s="453"/>
      <c r="P29" s="454">
        <v>2</v>
      </c>
      <c r="Q29" s="454" t="s">
        <v>33</v>
      </c>
      <c r="R29" s="454"/>
      <c r="S29" s="454" t="s">
        <v>34</v>
      </c>
      <c r="T29" s="454" t="s">
        <v>146</v>
      </c>
      <c r="U29" s="455" t="s">
        <v>36</v>
      </c>
      <c r="V29" s="455" t="s">
        <v>101</v>
      </c>
      <c r="W29" s="456"/>
      <c r="X29" s="456"/>
      <c r="Y29" s="456"/>
      <c r="Z29" s="456"/>
      <c r="AA29" s="456"/>
      <c r="AB29" s="456"/>
      <c r="AC29" s="456"/>
      <c r="AD29" s="456"/>
      <c r="AE29" s="456"/>
      <c r="AF29" s="456"/>
      <c r="AG29" s="456"/>
      <c r="AH29" s="456"/>
      <c r="AI29" s="456"/>
      <c r="AJ29" s="456"/>
      <c r="AK29" s="456"/>
      <c r="AL29" s="456"/>
      <c r="AM29" s="456"/>
      <c r="AN29" s="456"/>
      <c r="AO29" s="456"/>
      <c r="AP29" s="456"/>
    </row>
    <row r="30" spans="1:42" ht="32.25" customHeight="1" x14ac:dyDescent="0.2">
      <c r="A30" s="610" t="s">
        <v>37</v>
      </c>
      <c r="B30" s="593" t="s">
        <v>27</v>
      </c>
      <c r="C30" s="461" t="s">
        <v>38</v>
      </c>
      <c r="D30" s="469" t="s">
        <v>220</v>
      </c>
      <c r="E30" s="269">
        <v>126</v>
      </c>
      <c r="F30" s="270">
        <v>36</v>
      </c>
      <c r="G30" s="270">
        <v>90</v>
      </c>
      <c r="H30" s="270">
        <v>0</v>
      </c>
      <c r="I30" s="270"/>
      <c r="J30" s="270"/>
      <c r="K30" s="270">
        <v>36</v>
      </c>
      <c r="L30" s="270"/>
      <c r="M30" s="270"/>
      <c r="N30" s="282"/>
      <c r="O30" s="460">
        <v>8</v>
      </c>
      <c r="P30" s="272"/>
      <c r="Q30" s="272"/>
      <c r="R30" s="272"/>
      <c r="S30" s="272" t="s">
        <v>29</v>
      </c>
      <c r="T30" s="272"/>
      <c r="U30" s="273"/>
      <c r="V30" s="273"/>
      <c r="W30" s="229"/>
      <c r="X30" s="229"/>
      <c r="Y30" s="229"/>
      <c r="Z30" s="229"/>
      <c r="AA30" s="229"/>
      <c r="AB30" s="229"/>
      <c r="AC30" s="229"/>
      <c r="AD30" s="229"/>
      <c r="AE30" s="229"/>
      <c r="AF30" s="229"/>
      <c r="AG30" s="229"/>
      <c r="AH30" s="229"/>
      <c r="AI30" s="229"/>
      <c r="AJ30" s="229"/>
      <c r="AK30" s="229"/>
      <c r="AL30" s="229"/>
      <c r="AM30" s="229"/>
      <c r="AN30" s="229"/>
      <c r="AO30" s="229"/>
      <c r="AP30" s="229"/>
    </row>
    <row r="31" spans="1:42" s="457" customFormat="1" ht="18.75" customHeight="1" x14ac:dyDescent="0.2">
      <c r="A31" s="610" t="s">
        <v>37</v>
      </c>
      <c r="B31" s="474" t="s">
        <v>30</v>
      </c>
      <c r="C31" s="288" t="s">
        <v>38</v>
      </c>
      <c r="D31" s="451" t="s">
        <v>221</v>
      </c>
      <c r="E31" s="452"/>
      <c r="F31" s="452">
        <v>12</v>
      </c>
      <c r="G31" s="452">
        <v>30</v>
      </c>
      <c r="H31" s="452"/>
      <c r="I31" s="452" t="s">
        <v>42</v>
      </c>
      <c r="J31" s="452"/>
      <c r="K31" s="452">
        <v>12</v>
      </c>
      <c r="L31" s="452"/>
      <c r="M31" s="473"/>
      <c r="N31" s="471">
        <v>0.375</v>
      </c>
      <c r="O31" s="474"/>
      <c r="P31" s="454">
        <v>2</v>
      </c>
      <c r="Q31" s="454" t="s">
        <v>33</v>
      </c>
      <c r="R31" s="454"/>
      <c r="S31" s="454" t="s">
        <v>34</v>
      </c>
      <c r="T31" s="454" t="s">
        <v>146</v>
      </c>
      <c r="U31" s="455" t="s">
        <v>36</v>
      </c>
      <c r="V31" s="455" t="s">
        <v>101</v>
      </c>
      <c r="W31" s="456"/>
      <c r="X31" s="456"/>
      <c r="Y31" s="456"/>
      <c r="Z31" s="456"/>
      <c r="AA31" s="456"/>
      <c r="AB31" s="456"/>
      <c r="AC31" s="456"/>
      <c r="AD31" s="456"/>
      <c r="AE31" s="456"/>
      <c r="AF31" s="456"/>
      <c r="AG31" s="456"/>
      <c r="AH31" s="456"/>
      <c r="AI31" s="456"/>
      <c r="AJ31" s="456"/>
      <c r="AK31" s="456"/>
      <c r="AL31" s="456"/>
      <c r="AM31" s="456"/>
      <c r="AN31" s="456"/>
      <c r="AO31" s="456"/>
      <c r="AP31" s="456"/>
    </row>
    <row r="32" spans="1:42" s="457" customFormat="1" ht="18.75" customHeight="1" x14ac:dyDescent="0.2">
      <c r="A32" s="610" t="s">
        <v>37</v>
      </c>
      <c r="B32" s="474" t="s">
        <v>30</v>
      </c>
      <c r="C32" s="288" t="s">
        <v>38</v>
      </c>
      <c r="D32" s="470" t="s">
        <v>222</v>
      </c>
      <c r="E32" s="452"/>
      <c r="F32" s="452">
        <v>12</v>
      </c>
      <c r="G32" s="452">
        <v>30</v>
      </c>
      <c r="H32" s="452"/>
      <c r="I32" s="452"/>
      <c r="J32" s="452"/>
      <c r="K32" s="452">
        <v>12</v>
      </c>
      <c r="L32" s="452"/>
      <c r="M32" s="473"/>
      <c r="N32" s="471">
        <v>0.375</v>
      </c>
      <c r="O32" s="474"/>
      <c r="P32" s="454">
        <v>2</v>
      </c>
      <c r="Q32" s="454" t="s">
        <v>33</v>
      </c>
      <c r="R32" s="454"/>
      <c r="S32" s="454" t="s">
        <v>34</v>
      </c>
      <c r="T32" s="454" t="s">
        <v>146</v>
      </c>
      <c r="U32" s="455" t="s">
        <v>36</v>
      </c>
      <c r="V32" s="455" t="s">
        <v>101</v>
      </c>
      <c r="W32" s="456"/>
      <c r="X32" s="456"/>
      <c r="Y32" s="456"/>
      <c r="Z32" s="456"/>
      <c r="AA32" s="456"/>
      <c r="AB32" s="456"/>
      <c r="AC32" s="456"/>
      <c r="AD32" s="456"/>
      <c r="AE32" s="456"/>
      <c r="AF32" s="456"/>
      <c r="AG32" s="456"/>
      <c r="AH32" s="456"/>
      <c r="AI32" s="456"/>
      <c r="AJ32" s="456"/>
      <c r="AK32" s="456"/>
      <c r="AL32" s="456"/>
      <c r="AM32" s="456"/>
      <c r="AN32" s="456"/>
      <c r="AO32" s="456"/>
      <c r="AP32" s="456"/>
    </row>
    <row r="33" spans="1:42" ht="18.75" customHeight="1" x14ac:dyDescent="0.2">
      <c r="A33" s="610" t="s">
        <v>26</v>
      </c>
      <c r="B33" s="594" t="s">
        <v>64</v>
      </c>
      <c r="C33" s="31" t="s">
        <v>223</v>
      </c>
      <c r="D33" s="446" t="s">
        <v>224</v>
      </c>
      <c r="E33" s="275"/>
      <c r="F33" s="276">
        <v>12</v>
      </c>
      <c r="G33" s="276">
        <v>30</v>
      </c>
      <c r="H33" s="275"/>
      <c r="I33" s="275"/>
      <c r="J33" s="275"/>
      <c r="K33" s="275">
        <v>12</v>
      </c>
      <c r="L33" s="275"/>
      <c r="M33" s="275"/>
      <c r="N33" s="472">
        <v>0.25</v>
      </c>
      <c r="O33" s="277"/>
      <c r="P33" s="278">
        <v>2</v>
      </c>
      <c r="Q33" s="278" t="s">
        <v>33</v>
      </c>
      <c r="R33" s="278"/>
      <c r="S33" s="278" t="s">
        <v>34</v>
      </c>
      <c r="T33" s="279" t="s">
        <v>146</v>
      </c>
      <c r="U33" s="280" t="s">
        <v>36</v>
      </c>
      <c r="V33" s="280" t="s">
        <v>101</v>
      </c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29"/>
      <c r="AJ33" s="229"/>
      <c r="AK33" s="229"/>
      <c r="AL33" s="229"/>
      <c r="AM33" s="229"/>
      <c r="AN33" s="229"/>
      <c r="AO33" s="229"/>
      <c r="AP33" s="229"/>
    </row>
    <row r="34" spans="1:42" s="457" customFormat="1" ht="18.75" customHeight="1" x14ac:dyDescent="0.2">
      <c r="A34" s="610" t="s">
        <v>37</v>
      </c>
      <c r="B34" s="595" t="s">
        <v>64</v>
      </c>
      <c r="C34" s="288" t="s">
        <v>38</v>
      </c>
      <c r="D34" s="470" t="s">
        <v>225</v>
      </c>
      <c r="E34" s="452"/>
      <c r="F34" s="452">
        <v>12</v>
      </c>
      <c r="G34" s="452">
        <v>30</v>
      </c>
      <c r="H34" s="452"/>
      <c r="I34" s="452"/>
      <c r="J34" s="452"/>
      <c r="K34" s="452">
        <v>12</v>
      </c>
      <c r="L34" s="452"/>
      <c r="M34" s="452"/>
      <c r="N34" s="453">
        <v>0.25</v>
      </c>
      <c r="O34" s="453"/>
      <c r="P34" s="454">
        <v>2</v>
      </c>
      <c r="Q34" s="454" t="s">
        <v>33</v>
      </c>
      <c r="R34" s="454"/>
      <c r="S34" s="454" t="s">
        <v>34</v>
      </c>
      <c r="T34" s="454" t="s">
        <v>146</v>
      </c>
      <c r="U34" s="455" t="s">
        <v>36</v>
      </c>
      <c r="V34" s="455" t="s">
        <v>101</v>
      </c>
      <c r="W34" s="456"/>
      <c r="X34" s="456"/>
      <c r="Y34" s="456"/>
      <c r="Z34" s="456"/>
      <c r="AA34" s="456"/>
      <c r="AB34" s="456"/>
      <c r="AC34" s="456"/>
      <c r="AD34" s="456"/>
      <c r="AE34" s="456"/>
      <c r="AF34" s="456"/>
      <c r="AG34" s="456"/>
      <c r="AH34" s="456"/>
      <c r="AI34" s="456"/>
      <c r="AJ34" s="456"/>
      <c r="AK34" s="456"/>
      <c r="AL34" s="456"/>
      <c r="AM34" s="456"/>
      <c r="AN34" s="456"/>
      <c r="AO34" s="456"/>
      <c r="AP34" s="456"/>
    </row>
    <row r="35" spans="1:42" ht="18.75" customHeight="1" x14ac:dyDescent="0.2">
      <c r="A35" s="610" t="s">
        <v>26</v>
      </c>
      <c r="B35" s="593" t="s">
        <v>27</v>
      </c>
      <c r="C35" s="28" t="s">
        <v>226</v>
      </c>
      <c r="D35" s="449" t="s">
        <v>227</v>
      </c>
      <c r="E35" s="269">
        <v>38</v>
      </c>
      <c r="F35" s="270">
        <v>6</v>
      </c>
      <c r="G35" s="270">
        <v>32</v>
      </c>
      <c r="H35" s="270"/>
      <c r="I35" s="270"/>
      <c r="J35" s="270"/>
      <c r="K35" s="270"/>
      <c r="L35" s="270"/>
      <c r="M35" s="270"/>
      <c r="N35" s="267"/>
      <c r="O35" s="271">
        <v>3</v>
      </c>
      <c r="P35" s="272">
        <v>3</v>
      </c>
      <c r="Q35" s="272" t="s">
        <v>33</v>
      </c>
      <c r="R35" s="272"/>
      <c r="S35" s="272" t="s">
        <v>29</v>
      </c>
      <c r="T35" s="272"/>
      <c r="U35" s="273"/>
      <c r="V35" s="273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</row>
    <row r="36" spans="1:42" ht="18.75" customHeight="1" x14ac:dyDescent="0.2">
      <c r="A36" s="610"/>
      <c r="B36" s="592" t="s">
        <v>30</v>
      </c>
      <c r="C36" s="25" t="s">
        <v>228</v>
      </c>
      <c r="D36" s="446" t="s">
        <v>210</v>
      </c>
      <c r="E36" s="275">
        <v>12</v>
      </c>
      <c r="F36" s="276"/>
      <c r="G36" s="276">
        <v>12</v>
      </c>
      <c r="H36" s="275"/>
      <c r="I36" s="275"/>
      <c r="J36" s="275"/>
      <c r="K36" s="275"/>
      <c r="L36" s="275"/>
      <c r="M36" s="275"/>
      <c r="N36" s="277">
        <v>333</v>
      </c>
      <c r="O36" s="277"/>
      <c r="P36" s="278"/>
      <c r="Q36" s="278"/>
      <c r="R36" s="278"/>
      <c r="S36" s="278" t="s">
        <v>34</v>
      </c>
      <c r="T36" s="279" t="s">
        <v>73</v>
      </c>
      <c r="U36" s="280" t="s">
        <v>36</v>
      </c>
      <c r="V36" s="280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  <c r="AK36" s="229"/>
      <c r="AL36" s="229"/>
      <c r="AM36" s="229"/>
      <c r="AN36" s="229"/>
      <c r="AO36" s="229"/>
      <c r="AP36" s="229"/>
    </row>
    <row r="37" spans="1:42" ht="18.75" customHeight="1" x14ac:dyDescent="0.2">
      <c r="A37" s="610"/>
      <c r="B37" s="592" t="s">
        <v>30</v>
      </c>
      <c r="C37" s="25" t="s">
        <v>229</v>
      </c>
      <c r="D37" s="447" t="s">
        <v>211</v>
      </c>
      <c r="E37" s="275">
        <v>12</v>
      </c>
      <c r="F37" s="276"/>
      <c r="G37" s="276">
        <v>12</v>
      </c>
      <c r="H37" s="275"/>
      <c r="I37" s="275"/>
      <c r="J37" s="275"/>
      <c r="K37" s="275"/>
      <c r="L37" s="275"/>
      <c r="M37" s="275"/>
      <c r="N37" s="277">
        <v>333</v>
      </c>
      <c r="O37" s="277"/>
      <c r="P37" s="278"/>
      <c r="Q37" s="278"/>
      <c r="R37" s="278"/>
      <c r="S37" s="278" t="s">
        <v>34</v>
      </c>
      <c r="T37" s="279" t="s">
        <v>73</v>
      </c>
      <c r="U37" s="280" t="s">
        <v>36</v>
      </c>
      <c r="V37" s="280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  <c r="AK37" s="229"/>
      <c r="AL37" s="229"/>
      <c r="AM37" s="229"/>
      <c r="AN37" s="229"/>
      <c r="AO37" s="229"/>
      <c r="AP37" s="229"/>
    </row>
    <row r="38" spans="1:42" s="457" customFormat="1" ht="18.75" customHeight="1" x14ac:dyDescent="0.2">
      <c r="A38" s="610" t="s">
        <v>37</v>
      </c>
      <c r="B38" s="595" t="s">
        <v>30</v>
      </c>
      <c r="C38" s="399" t="s">
        <v>230</v>
      </c>
      <c r="D38" s="451" t="s">
        <v>231</v>
      </c>
      <c r="E38" s="452">
        <v>14</v>
      </c>
      <c r="F38" s="452">
        <v>6</v>
      </c>
      <c r="G38" s="452">
        <v>8</v>
      </c>
      <c r="H38" s="452"/>
      <c r="I38" s="452"/>
      <c r="J38" s="452"/>
      <c r="K38" s="452"/>
      <c r="L38" s="452"/>
      <c r="M38" s="452"/>
      <c r="N38" s="453">
        <v>333</v>
      </c>
      <c r="O38" s="453"/>
      <c r="P38" s="454"/>
      <c r="Q38" s="454"/>
      <c r="R38" s="454"/>
      <c r="S38" s="454" t="s">
        <v>34</v>
      </c>
      <c r="T38" s="279" t="s">
        <v>73</v>
      </c>
      <c r="U38" s="455" t="s">
        <v>36</v>
      </c>
      <c r="V38" s="455"/>
      <c r="W38" s="456"/>
      <c r="X38" s="456"/>
      <c r="Y38" s="456"/>
      <c r="Z38" s="456"/>
      <c r="AA38" s="456"/>
      <c r="AB38" s="456"/>
      <c r="AC38" s="456"/>
      <c r="AD38" s="456"/>
      <c r="AE38" s="456"/>
      <c r="AF38" s="456"/>
      <c r="AG38" s="456"/>
      <c r="AH38" s="456"/>
      <c r="AI38" s="456"/>
      <c r="AJ38" s="456"/>
      <c r="AK38" s="456"/>
      <c r="AL38" s="456"/>
      <c r="AM38" s="456"/>
      <c r="AN38" s="456"/>
      <c r="AO38" s="456"/>
      <c r="AP38" s="456"/>
    </row>
    <row r="39" spans="1:42" ht="18.75" customHeight="1" x14ac:dyDescent="0.2">
      <c r="A39" s="610" t="s">
        <v>37</v>
      </c>
      <c r="B39" s="593" t="s">
        <v>27</v>
      </c>
      <c r="C39" s="87" t="s">
        <v>232</v>
      </c>
      <c r="D39" s="268" t="s">
        <v>233</v>
      </c>
      <c r="E39" s="269"/>
      <c r="F39" s="270"/>
      <c r="G39" s="270">
        <v>30</v>
      </c>
      <c r="H39" s="270"/>
      <c r="I39" s="270"/>
      <c r="J39" s="270"/>
      <c r="K39" s="270"/>
      <c r="L39" s="270"/>
      <c r="M39" s="270"/>
      <c r="N39" s="267"/>
      <c r="O39" s="271">
        <v>3</v>
      </c>
      <c r="P39" s="272">
        <v>2</v>
      </c>
      <c r="Q39" s="272" t="s">
        <v>33</v>
      </c>
      <c r="R39" s="272"/>
      <c r="S39" s="272" t="s">
        <v>29</v>
      </c>
      <c r="T39" s="272" t="s">
        <v>73</v>
      </c>
      <c r="U39" s="273" t="s">
        <v>83</v>
      </c>
      <c r="V39" s="273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29"/>
      <c r="AK39" s="229"/>
      <c r="AL39" s="229"/>
      <c r="AM39" s="229"/>
      <c r="AN39" s="229"/>
      <c r="AO39" s="229"/>
      <c r="AP39" s="229"/>
    </row>
    <row r="40" spans="1:42" ht="18.75" customHeight="1" x14ac:dyDescent="0.2">
      <c r="A40" s="610" t="s">
        <v>26</v>
      </c>
      <c r="B40" s="596" t="s">
        <v>27</v>
      </c>
      <c r="C40" s="459" t="s">
        <v>234</v>
      </c>
      <c r="D40" s="458" t="s">
        <v>235</v>
      </c>
      <c r="E40" s="269">
        <v>1</v>
      </c>
      <c r="F40" s="270">
        <v>0</v>
      </c>
      <c r="G40" s="270">
        <v>0</v>
      </c>
      <c r="H40" s="270"/>
      <c r="I40" s="270"/>
      <c r="J40" s="270"/>
      <c r="K40" s="270"/>
      <c r="L40" s="270"/>
      <c r="M40" s="270">
        <v>1</v>
      </c>
      <c r="N40" s="267"/>
      <c r="O40" s="460">
        <v>10</v>
      </c>
      <c r="P40" s="272">
        <v>3</v>
      </c>
      <c r="Q40" s="272" t="s">
        <v>124</v>
      </c>
      <c r="R40" s="272"/>
      <c r="S40" s="272" t="s">
        <v>29</v>
      </c>
      <c r="T40" s="272" t="s">
        <v>29</v>
      </c>
      <c r="U40" s="273"/>
      <c r="V40" s="273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  <c r="AH40" s="229"/>
      <c r="AI40" s="229"/>
      <c r="AJ40" s="229"/>
      <c r="AK40" s="229"/>
      <c r="AL40" s="229"/>
      <c r="AM40" s="229"/>
      <c r="AN40" s="229"/>
      <c r="AO40" s="229"/>
      <c r="AP40" s="229"/>
    </row>
    <row r="41" spans="1:42" ht="18.75" customHeight="1" x14ac:dyDescent="0.2">
      <c r="A41" s="611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448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  <c r="AK41" s="229"/>
      <c r="AL41" s="229"/>
      <c r="AM41" s="229"/>
      <c r="AN41" s="229"/>
      <c r="AO41" s="229"/>
      <c r="AP41" s="229"/>
    </row>
    <row r="42" spans="1:42" ht="18.75" customHeight="1" x14ac:dyDescent="0.2">
      <c r="A42" s="611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448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  <c r="AK42" s="229"/>
      <c r="AL42" s="229"/>
      <c r="AM42" s="229"/>
      <c r="AN42" s="229"/>
      <c r="AO42" s="229"/>
      <c r="AP42" s="229"/>
    </row>
    <row r="43" spans="1:42" ht="18.75" customHeight="1" x14ac:dyDescent="0.2">
      <c r="A43" s="611"/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448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  <c r="AJ43" s="229"/>
      <c r="AK43" s="229"/>
      <c r="AL43" s="229"/>
      <c r="AM43" s="229"/>
      <c r="AN43" s="229"/>
      <c r="AO43" s="229"/>
      <c r="AP43" s="229"/>
    </row>
    <row r="44" spans="1:42" ht="18.75" customHeight="1" x14ac:dyDescent="0.2">
      <c r="A44" s="611"/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448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</row>
    <row r="45" spans="1:42" ht="18.75" customHeight="1" x14ac:dyDescent="0.2">
      <c r="A45" s="611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448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29"/>
      <c r="AI45" s="229"/>
      <c r="AJ45" s="229"/>
      <c r="AK45" s="229"/>
      <c r="AL45" s="229"/>
      <c r="AM45" s="229"/>
      <c r="AN45" s="229"/>
      <c r="AO45" s="229"/>
      <c r="AP45" s="229"/>
    </row>
    <row r="46" spans="1:42" ht="18.75" customHeight="1" x14ac:dyDescent="0.2">
      <c r="A46" s="611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448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  <c r="AK46" s="229"/>
      <c r="AL46" s="229"/>
      <c r="AM46" s="229"/>
      <c r="AN46" s="229"/>
      <c r="AO46" s="229"/>
      <c r="AP46" s="229"/>
    </row>
    <row r="47" spans="1:42" ht="18.75" customHeight="1" x14ac:dyDescent="0.2">
      <c r="A47" s="611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448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</row>
    <row r="48" spans="1:42" ht="18.75" customHeight="1" x14ac:dyDescent="0.2">
      <c r="A48" s="611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448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29"/>
      <c r="AI48" s="229"/>
      <c r="AJ48" s="229"/>
      <c r="AK48" s="229"/>
      <c r="AL48" s="229"/>
      <c r="AM48" s="229"/>
      <c r="AN48" s="229"/>
      <c r="AO48" s="229"/>
      <c r="AP48" s="229"/>
    </row>
    <row r="49" spans="1:42" ht="18.75" customHeight="1" x14ac:dyDescent="0.2">
      <c r="A49" s="611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448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229"/>
      <c r="AG49" s="229"/>
      <c r="AH49" s="229"/>
      <c r="AI49" s="229"/>
      <c r="AJ49" s="229"/>
      <c r="AK49" s="229"/>
      <c r="AL49" s="229"/>
      <c r="AM49" s="229"/>
      <c r="AN49" s="229"/>
      <c r="AO49" s="229"/>
      <c r="AP49" s="229"/>
    </row>
    <row r="50" spans="1:42" ht="18.75" customHeight="1" x14ac:dyDescent="0.2">
      <c r="A50" s="611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448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</row>
    <row r="51" spans="1:42" ht="18.75" customHeight="1" x14ac:dyDescent="0.2">
      <c r="A51" s="611"/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448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229"/>
      <c r="AK51" s="229"/>
      <c r="AL51" s="229"/>
      <c r="AM51" s="229"/>
      <c r="AN51" s="229"/>
      <c r="AO51" s="229"/>
      <c r="AP51" s="229"/>
    </row>
    <row r="52" spans="1:42" ht="18.75" customHeight="1" x14ac:dyDescent="0.2">
      <c r="A52" s="611"/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448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9"/>
      <c r="AG52" s="229"/>
      <c r="AH52" s="229"/>
      <c r="AI52" s="229"/>
      <c r="AJ52" s="229"/>
      <c r="AK52" s="229"/>
      <c r="AL52" s="229"/>
      <c r="AM52" s="229"/>
      <c r="AN52" s="229"/>
      <c r="AO52" s="229"/>
      <c r="AP52" s="229"/>
    </row>
    <row r="53" spans="1:42" ht="18.75" customHeight="1" x14ac:dyDescent="0.2">
      <c r="A53" s="611"/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448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  <c r="AH53" s="229"/>
      <c r="AI53" s="229"/>
      <c r="AJ53" s="229"/>
      <c r="AK53" s="229"/>
      <c r="AL53" s="229"/>
      <c r="AM53" s="229"/>
      <c r="AN53" s="229"/>
      <c r="AO53" s="229"/>
      <c r="AP53" s="229"/>
    </row>
    <row r="54" spans="1:42" ht="18.75" customHeight="1" x14ac:dyDescent="0.2">
      <c r="A54" s="611"/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448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</row>
    <row r="55" spans="1:42" ht="18.75" customHeight="1" x14ac:dyDescent="0.2">
      <c r="A55" s="611"/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448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229"/>
      <c r="AG55" s="229"/>
      <c r="AH55" s="229"/>
      <c r="AI55" s="229"/>
      <c r="AJ55" s="229"/>
      <c r="AK55" s="229"/>
      <c r="AL55" s="229"/>
      <c r="AM55" s="229"/>
      <c r="AN55" s="229"/>
      <c r="AO55" s="229"/>
      <c r="AP55" s="229"/>
    </row>
    <row r="56" spans="1:42" ht="18.75" customHeight="1" x14ac:dyDescent="0.2">
      <c r="A56" s="611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448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</row>
    <row r="57" spans="1:42" ht="18.75" customHeight="1" x14ac:dyDescent="0.2">
      <c r="A57" s="611"/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448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  <c r="AH57" s="229"/>
      <c r="AI57" s="229"/>
      <c r="AJ57" s="229"/>
      <c r="AK57" s="229"/>
      <c r="AL57" s="229"/>
      <c r="AM57" s="229"/>
      <c r="AN57" s="229"/>
      <c r="AO57" s="229"/>
      <c r="AP57" s="229"/>
    </row>
    <row r="58" spans="1:42" ht="18.75" customHeight="1" x14ac:dyDescent="0.2">
      <c r="A58" s="611"/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448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</row>
    <row r="59" spans="1:42" ht="18.75" customHeight="1" x14ac:dyDescent="0.2">
      <c r="A59" s="611"/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448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29"/>
      <c r="AG59" s="229"/>
      <c r="AH59" s="229"/>
      <c r="AI59" s="229"/>
      <c r="AJ59" s="229"/>
      <c r="AK59" s="229"/>
      <c r="AL59" s="229"/>
      <c r="AM59" s="229"/>
      <c r="AN59" s="229"/>
      <c r="AO59" s="229"/>
      <c r="AP59" s="229"/>
    </row>
    <row r="60" spans="1:42" ht="18.75" customHeight="1" x14ac:dyDescent="0.2">
      <c r="A60" s="611"/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448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29"/>
      <c r="AG60" s="229"/>
      <c r="AH60" s="229"/>
      <c r="AI60" s="229"/>
      <c r="AJ60" s="229"/>
      <c r="AK60" s="229"/>
      <c r="AL60" s="229"/>
      <c r="AM60" s="229"/>
      <c r="AN60" s="229"/>
      <c r="AO60" s="229"/>
      <c r="AP60" s="229"/>
    </row>
    <row r="61" spans="1:42" ht="18.75" customHeight="1" x14ac:dyDescent="0.2">
      <c r="A61" s="611"/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448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29"/>
      <c r="AG61" s="229"/>
      <c r="AH61" s="229"/>
      <c r="AI61" s="229"/>
      <c r="AJ61" s="229"/>
      <c r="AK61" s="229"/>
      <c r="AL61" s="229"/>
      <c r="AM61" s="229"/>
      <c r="AN61" s="229"/>
      <c r="AO61" s="229"/>
      <c r="AP61" s="229"/>
    </row>
    <row r="62" spans="1:42" ht="18.75" customHeight="1" x14ac:dyDescent="0.2">
      <c r="A62" s="611"/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448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29"/>
      <c r="AK62" s="229"/>
      <c r="AL62" s="229"/>
      <c r="AM62" s="229"/>
      <c r="AN62" s="229"/>
      <c r="AO62" s="229"/>
      <c r="AP62" s="229"/>
    </row>
    <row r="63" spans="1:42" ht="18.75" customHeight="1" x14ac:dyDescent="0.2">
      <c r="A63" s="611"/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448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29"/>
      <c r="AJ63" s="229"/>
      <c r="AK63" s="229"/>
      <c r="AL63" s="229"/>
      <c r="AM63" s="229"/>
      <c r="AN63" s="229"/>
      <c r="AO63" s="229"/>
      <c r="AP63" s="229"/>
    </row>
    <row r="64" spans="1:42" ht="18.75" customHeight="1" x14ac:dyDescent="0.2">
      <c r="A64" s="611"/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448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  <c r="AK64" s="229"/>
      <c r="AL64" s="229"/>
      <c r="AM64" s="229"/>
      <c r="AN64" s="229"/>
      <c r="AO64" s="229"/>
      <c r="AP64" s="229"/>
    </row>
    <row r="65" spans="1:42" ht="18.75" customHeight="1" x14ac:dyDescent="0.2">
      <c r="A65" s="611"/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448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  <c r="AK65" s="229"/>
      <c r="AL65" s="229"/>
      <c r="AM65" s="229"/>
      <c r="AN65" s="229"/>
      <c r="AO65" s="229"/>
      <c r="AP65" s="229"/>
    </row>
    <row r="66" spans="1:42" ht="18.75" customHeight="1" x14ac:dyDescent="0.2">
      <c r="A66" s="611"/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448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  <c r="AK66" s="229"/>
      <c r="AL66" s="229"/>
      <c r="AM66" s="229"/>
      <c r="AN66" s="229"/>
      <c r="AO66" s="229"/>
      <c r="AP66" s="229"/>
    </row>
    <row r="67" spans="1:42" ht="18.75" customHeight="1" x14ac:dyDescent="0.2">
      <c r="A67" s="611"/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448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  <c r="AK67" s="229"/>
      <c r="AL67" s="229"/>
      <c r="AM67" s="229"/>
      <c r="AN67" s="229"/>
      <c r="AO67" s="229"/>
      <c r="AP67" s="229"/>
    </row>
    <row r="68" spans="1:42" ht="18.75" customHeight="1" x14ac:dyDescent="0.2">
      <c r="A68" s="611"/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448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  <c r="AH68" s="229"/>
      <c r="AI68" s="229"/>
      <c r="AJ68" s="229"/>
      <c r="AK68" s="229"/>
      <c r="AL68" s="229"/>
      <c r="AM68" s="229"/>
      <c r="AN68" s="229"/>
      <c r="AO68" s="229"/>
      <c r="AP68" s="229"/>
    </row>
    <row r="69" spans="1:42" ht="18.75" customHeight="1" x14ac:dyDescent="0.2">
      <c r="A69" s="611"/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448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229"/>
      <c r="AI69" s="229"/>
      <c r="AJ69" s="229"/>
      <c r="AK69" s="229"/>
      <c r="AL69" s="229"/>
      <c r="AM69" s="229"/>
      <c r="AN69" s="229"/>
      <c r="AO69" s="229"/>
      <c r="AP69" s="229"/>
    </row>
    <row r="70" spans="1:42" ht="18.75" customHeight="1" x14ac:dyDescent="0.2">
      <c r="A70" s="611"/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448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  <c r="AE70" s="229"/>
      <c r="AF70" s="229"/>
      <c r="AG70" s="229"/>
      <c r="AH70" s="229"/>
      <c r="AI70" s="229"/>
      <c r="AJ70" s="229"/>
      <c r="AK70" s="229"/>
      <c r="AL70" s="229"/>
      <c r="AM70" s="229"/>
      <c r="AN70" s="229"/>
      <c r="AO70" s="229"/>
      <c r="AP70" s="229"/>
    </row>
    <row r="71" spans="1:42" ht="18.75" customHeight="1" x14ac:dyDescent="0.2">
      <c r="A71" s="611"/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448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  <c r="AK71" s="229"/>
      <c r="AL71" s="229"/>
      <c r="AM71" s="229"/>
      <c r="AN71" s="229"/>
      <c r="AO71" s="229"/>
      <c r="AP71" s="229"/>
    </row>
    <row r="72" spans="1:42" ht="18.75" customHeight="1" x14ac:dyDescent="0.2">
      <c r="A72" s="611"/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448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229"/>
      <c r="AH72" s="229"/>
      <c r="AI72" s="229"/>
      <c r="AJ72" s="229"/>
      <c r="AK72" s="229"/>
      <c r="AL72" s="229"/>
      <c r="AM72" s="229"/>
      <c r="AN72" s="229"/>
      <c r="AO72" s="229"/>
      <c r="AP72" s="229"/>
    </row>
    <row r="73" spans="1:42" ht="18.75" customHeight="1" x14ac:dyDescent="0.2">
      <c r="A73" s="611"/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448"/>
      <c r="U73" s="229"/>
      <c r="V73" s="229"/>
      <c r="W73" s="229"/>
      <c r="X73" s="229"/>
      <c r="Y73" s="229"/>
      <c r="Z73" s="229"/>
      <c r="AA73" s="229"/>
      <c r="AB73" s="229"/>
      <c r="AC73" s="229"/>
      <c r="AD73" s="229"/>
      <c r="AE73" s="229"/>
      <c r="AF73" s="229"/>
      <c r="AG73" s="229"/>
      <c r="AH73" s="229"/>
      <c r="AI73" s="229"/>
      <c r="AJ73" s="229"/>
      <c r="AK73" s="229"/>
      <c r="AL73" s="229"/>
      <c r="AM73" s="229"/>
      <c r="AN73" s="229"/>
      <c r="AO73" s="229"/>
      <c r="AP73" s="229"/>
    </row>
    <row r="74" spans="1:42" ht="18.75" customHeight="1" x14ac:dyDescent="0.2">
      <c r="A74" s="611"/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448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  <c r="AH74" s="229"/>
      <c r="AI74" s="229"/>
      <c r="AJ74" s="229"/>
      <c r="AK74" s="229"/>
      <c r="AL74" s="229"/>
      <c r="AM74" s="229"/>
      <c r="AN74" s="229"/>
      <c r="AO74" s="229"/>
      <c r="AP74" s="229"/>
    </row>
    <row r="75" spans="1:42" ht="18.75" customHeight="1" x14ac:dyDescent="0.2">
      <c r="A75" s="611"/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448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  <c r="AE75" s="229"/>
      <c r="AF75" s="229"/>
      <c r="AG75" s="229"/>
      <c r="AH75" s="229"/>
      <c r="AI75" s="229"/>
      <c r="AJ75" s="229"/>
      <c r="AK75" s="229"/>
      <c r="AL75" s="229"/>
      <c r="AM75" s="229"/>
      <c r="AN75" s="229"/>
      <c r="AO75" s="229"/>
      <c r="AP75" s="229"/>
    </row>
    <row r="76" spans="1:42" ht="18.75" customHeight="1" x14ac:dyDescent="0.2">
      <c r="A76" s="611"/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448"/>
      <c r="U76" s="229"/>
      <c r="V76" s="229"/>
      <c r="W76" s="229"/>
      <c r="X76" s="229"/>
      <c r="Y76" s="229"/>
      <c r="Z76" s="229"/>
      <c r="AA76" s="229"/>
      <c r="AB76" s="229"/>
      <c r="AC76" s="229"/>
      <c r="AD76" s="229"/>
      <c r="AE76" s="229"/>
      <c r="AF76" s="229"/>
      <c r="AG76" s="229"/>
      <c r="AH76" s="229"/>
      <c r="AI76" s="229"/>
      <c r="AJ76" s="229"/>
      <c r="AK76" s="229"/>
      <c r="AL76" s="229"/>
      <c r="AM76" s="229"/>
      <c r="AN76" s="229"/>
      <c r="AO76" s="229"/>
      <c r="AP76" s="229"/>
    </row>
    <row r="77" spans="1:42" ht="18.75" customHeight="1" x14ac:dyDescent="0.2">
      <c r="A77" s="611"/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448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29"/>
      <c r="AG77" s="229"/>
      <c r="AH77" s="229"/>
      <c r="AI77" s="229"/>
      <c r="AJ77" s="229"/>
      <c r="AK77" s="229"/>
      <c r="AL77" s="229"/>
      <c r="AM77" s="229"/>
      <c r="AN77" s="229"/>
      <c r="AO77" s="229"/>
      <c r="AP77" s="229"/>
    </row>
    <row r="78" spans="1:42" ht="18.75" customHeight="1" x14ac:dyDescent="0.2">
      <c r="A78" s="611"/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448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  <c r="AK78" s="229"/>
      <c r="AL78" s="229"/>
      <c r="AM78" s="229"/>
      <c r="AN78" s="229"/>
      <c r="AO78" s="229"/>
      <c r="AP78" s="229"/>
    </row>
    <row r="79" spans="1:42" ht="18.75" customHeight="1" x14ac:dyDescent="0.2">
      <c r="A79" s="611"/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448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  <c r="AH79" s="229"/>
      <c r="AI79" s="229"/>
      <c r="AJ79" s="229"/>
      <c r="AK79" s="229"/>
      <c r="AL79" s="229"/>
      <c r="AM79" s="229"/>
      <c r="AN79" s="229"/>
      <c r="AO79" s="229"/>
      <c r="AP79" s="229"/>
    </row>
    <row r="80" spans="1:42" ht="18.75" customHeight="1" x14ac:dyDescent="0.2">
      <c r="A80" s="611"/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448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  <c r="AH80" s="229"/>
      <c r="AI80" s="229"/>
      <c r="AJ80" s="229"/>
      <c r="AK80" s="229"/>
      <c r="AL80" s="229"/>
      <c r="AM80" s="229"/>
      <c r="AN80" s="229"/>
      <c r="AO80" s="229"/>
      <c r="AP80" s="229"/>
    </row>
    <row r="81" spans="1:42" ht="18.75" customHeight="1" x14ac:dyDescent="0.2">
      <c r="A81" s="611"/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448"/>
      <c r="U81" s="229"/>
      <c r="V81" s="229"/>
      <c r="W81" s="229"/>
      <c r="X81" s="229"/>
      <c r="Y81" s="229"/>
      <c r="Z81" s="229"/>
      <c r="AA81" s="229"/>
      <c r="AB81" s="229"/>
      <c r="AC81" s="229"/>
      <c r="AD81" s="229"/>
      <c r="AE81" s="229"/>
      <c r="AF81" s="229"/>
      <c r="AG81" s="229"/>
      <c r="AH81" s="229"/>
      <c r="AI81" s="229"/>
      <c r="AJ81" s="229"/>
      <c r="AK81" s="229"/>
      <c r="AL81" s="229"/>
      <c r="AM81" s="229"/>
      <c r="AN81" s="229"/>
      <c r="AO81" s="229"/>
      <c r="AP81" s="229"/>
    </row>
    <row r="82" spans="1:42" ht="18.75" customHeight="1" x14ac:dyDescent="0.2">
      <c r="A82" s="611"/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448"/>
      <c r="U82" s="229"/>
      <c r="V82" s="229"/>
      <c r="W82" s="229"/>
      <c r="X82" s="229"/>
      <c r="Y82" s="229"/>
      <c r="Z82" s="229"/>
      <c r="AA82" s="229"/>
      <c r="AB82" s="229"/>
      <c r="AC82" s="229"/>
      <c r="AD82" s="229"/>
      <c r="AE82" s="229"/>
      <c r="AF82" s="229"/>
      <c r="AG82" s="229"/>
      <c r="AH82" s="229"/>
      <c r="AI82" s="229"/>
      <c r="AJ82" s="229"/>
      <c r="AK82" s="229"/>
      <c r="AL82" s="229"/>
      <c r="AM82" s="229"/>
      <c r="AN82" s="229"/>
      <c r="AO82" s="229"/>
      <c r="AP82" s="229"/>
    </row>
    <row r="83" spans="1:42" ht="18.75" customHeight="1" x14ac:dyDescent="0.2">
      <c r="A83" s="611"/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448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  <c r="AH83" s="229"/>
      <c r="AI83" s="229"/>
      <c r="AJ83" s="229"/>
      <c r="AK83" s="229"/>
      <c r="AL83" s="229"/>
      <c r="AM83" s="229"/>
      <c r="AN83" s="229"/>
      <c r="AO83" s="229"/>
      <c r="AP83" s="229"/>
    </row>
    <row r="84" spans="1:42" ht="18.75" customHeight="1" x14ac:dyDescent="0.2">
      <c r="A84" s="611"/>
      <c r="B84" s="229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448"/>
      <c r="U84" s="229"/>
      <c r="V84" s="229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  <c r="AH84" s="229"/>
      <c r="AI84" s="229"/>
      <c r="AJ84" s="229"/>
      <c r="AK84" s="229"/>
      <c r="AL84" s="229"/>
      <c r="AM84" s="229"/>
      <c r="AN84" s="229"/>
      <c r="AO84" s="229"/>
      <c r="AP84" s="229"/>
    </row>
    <row r="85" spans="1:42" ht="18.75" customHeight="1" x14ac:dyDescent="0.2">
      <c r="A85" s="611"/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448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  <c r="AK85" s="229"/>
      <c r="AL85" s="229"/>
      <c r="AM85" s="229"/>
      <c r="AN85" s="229"/>
      <c r="AO85" s="229"/>
      <c r="AP85" s="229"/>
    </row>
    <row r="86" spans="1:42" ht="18.75" customHeight="1" x14ac:dyDescent="0.2">
      <c r="A86" s="611"/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448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29"/>
      <c r="AI86" s="229"/>
      <c r="AJ86" s="229"/>
      <c r="AK86" s="229"/>
      <c r="AL86" s="229"/>
      <c r="AM86" s="229"/>
      <c r="AN86" s="229"/>
      <c r="AO86" s="229"/>
      <c r="AP86" s="229"/>
    </row>
    <row r="87" spans="1:42" ht="18.75" customHeight="1" x14ac:dyDescent="0.2">
      <c r="A87" s="611"/>
      <c r="B87" s="229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448"/>
      <c r="U87" s="229"/>
      <c r="V87" s="229"/>
      <c r="W87" s="229"/>
      <c r="X87" s="229"/>
      <c r="Y87" s="229"/>
      <c r="Z87" s="229"/>
      <c r="AA87" s="229"/>
      <c r="AB87" s="229"/>
      <c r="AC87" s="229"/>
      <c r="AD87" s="229"/>
      <c r="AE87" s="229"/>
      <c r="AF87" s="229"/>
      <c r="AG87" s="229"/>
      <c r="AH87" s="229"/>
      <c r="AI87" s="229"/>
      <c r="AJ87" s="229"/>
      <c r="AK87" s="229"/>
      <c r="AL87" s="229"/>
      <c r="AM87" s="229"/>
      <c r="AN87" s="229"/>
      <c r="AO87" s="229"/>
      <c r="AP87" s="229"/>
    </row>
    <row r="88" spans="1:42" ht="18.75" customHeight="1" x14ac:dyDescent="0.2">
      <c r="A88" s="611"/>
      <c r="B88" s="229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448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9"/>
      <c r="AH88" s="229"/>
      <c r="AI88" s="229"/>
      <c r="AJ88" s="229"/>
      <c r="AK88" s="229"/>
      <c r="AL88" s="229"/>
      <c r="AM88" s="229"/>
      <c r="AN88" s="229"/>
      <c r="AO88" s="229"/>
      <c r="AP88" s="229"/>
    </row>
    <row r="89" spans="1:42" ht="18.75" customHeight="1" x14ac:dyDescent="0.2">
      <c r="A89" s="611"/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448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  <c r="AH89" s="229"/>
      <c r="AI89" s="229"/>
      <c r="AJ89" s="229"/>
      <c r="AK89" s="229"/>
      <c r="AL89" s="229"/>
      <c r="AM89" s="229"/>
      <c r="AN89" s="229"/>
      <c r="AO89" s="229"/>
      <c r="AP89" s="229"/>
    </row>
    <row r="90" spans="1:42" ht="18.75" customHeight="1" x14ac:dyDescent="0.2">
      <c r="A90" s="611"/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448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  <c r="AH90" s="229"/>
      <c r="AI90" s="229"/>
      <c r="AJ90" s="229"/>
      <c r="AK90" s="229"/>
      <c r="AL90" s="229"/>
      <c r="AM90" s="229"/>
      <c r="AN90" s="229"/>
      <c r="AO90" s="229"/>
      <c r="AP90" s="229"/>
    </row>
    <row r="91" spans="1:42" ht="18.75" customHeight="1" x14ac:dyDescent="0.2">
      <c r="A91" s="611"/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448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9"/>
      <c r="AH91" s="229"/>
      <c r="AI91" s="229"/>
      <c r="AJ91" s="229"/>
      <c r="AK91" s="229"/>
      <c r="AL91" s="229"/>
      <c r="AM91" s="229"/>
      <c r="AN91" s="229"/>
      <c r="AO91" s="229"/>
      <c r="AP91" s="229"/>
    </row>
    <row r="92" spans="1:42" ht="18.75" customHeight="1" x14ac:dyDescent="0.2">
      <c r="A92" s="611"/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448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29"/>
      <c r="AH92" s="229"/>
      <c r="AI92" s="229"/>
      <c r="AJ92" s="229"/>
      <c r="AK92" s="229"/>
      <c r="AL92" s="229"/>
      <c r="AM92" s="229"/>
      <c r="AN92" s="229"/>
      <c r="AO92" s="229"/>
      <c r="AP92" s="229"/>
    </row>
    <row r="93" spans="1:42" ht="18.75" customHeight="1" x14ac:dyDescent="0.2">
      <c r="A93" s="611"/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448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G93" s="229"/>
      <c r="AH93" s="229"/>
      <c r="AI93" s="229"/>
      <c r="AJ93" s="229"/>
      <c r="AK93" s="229"/>
      <c r="AL93" s="229"/>
      <c r="AM93" s="229"/>
      <c r="AN93" s="229"/>
      <c r="AO93" s="229"/>
      <c r="AP93" s="229"/>
    </row>
    <row r="94" spans="1:42" ht="18.75" customHeight="1" x14ac:dyDescent="0.2">
      <c r="A94" s="611"/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448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  <c r="AE94" s="229"/>
      <c r="AF94" s="229"/>
      <c r="AG94" s="229"/>
      <c r="AH94" s="229"/>
      <c r="AI94" s="229"/>
      <c r="AJ94" s="229"/>
      <c r="AK94" s="229"/>
      <c r="AL94" s="229"/>
      <c r="AM94" s="229"/>
      <c r="AN94" s="229"/>
      <c r="AO94" s="229"/>
      <c r="AP94" s="229"/>
    </row>
    <row r="95" spans="1:42" ht="18.75" customHeight="1" x14ac:dyDescent="0.2">
      <c r="A95" s="611"/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448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29"/>
      <c r="AH95" s="229"/>
      <c r="AI95" s="229"/>
      <c r="AJ95" s="229"/>
      <c r="AK95" s="229"/>
      <c r="AL95" s="229"/>
      <c r="AM95" s="229"/>
      <c r="AN95" s="229"/>
      <c r="AO95" s="229"/>
      <c r="AP95" s="229"/>
    </row>
    <row r="96" spans="1:42" ht="18.75" customHeight="1" x14ac:dyDescent="0.2">
      <c r="A96" s="611"/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448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9"/>
      <c r="AH96" s="229"/>
      <c r="AI96" s="229"/>
      <c r="AJ96" s="229"/>
      <c r="AK96" s="229"/>
      <c r="AL96" s="229"/>
      <c r="AM96" s="229"/>
      <c r="AN96" s="229"/>
      <c r="AO96" s="229"/>
      <c r="AP96" s="229"/>
    </row>
    <row r="97" spans="1:42" ht="18.75" customHeight="1" x14ac:dyDescent="0.2">
      <c r="A97" s="611"/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448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29"/>
      <c r="AH97" s="229"/>
      <c r="AI97" s="229"/>
      <c r="AJ97" s="229"/>
      <c r="AK97" s="229"/>
      <c r="AL97" s="229"/>
      <c r="AM97" s="229"/>
      <c r="AN97" s="229"/>
      <c r="AO97" s="229"/>
      <c r="AP97" s="229"/>
    </row>
    <row r="98" spans="1:42" ht="18.75" customHeight="1" x14ac:dyDescent="0.2">
      <c r="A98" s="611"/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448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9"/>
      <c r="AH98" s="229"/>
      <c r="AI98" s="229"/>
      <c r="AJ98" s="229"/>
      <c r="AK98" s="229"/>
      <c r="AL98" s="229"/>
      <c r="AM98" s="229"/>
      <c r="AN98" s="229"/>
      <c r="AO98" s="229"/>
      <c r="AP98" s="229"/>
    </row>
    <row r="99" spans="1:42" ht="18.75" customHeight="1" x14ac:dyDescent="0.2">
      <c r="A99" s="611"/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448"/>
      <c r="U99" s="229"/>
      <c r="V99" s="229"/>
      <c r="W99" s="229"/>
      <c r="X99" s="229"/>
      <c r="Y99" s="229"/>
      <c r="Z99" s="229"/>
      <c r="AA99" s="229"/>
      <c r="AB99" s="229"/>
      <c r="AC99" s="229"/>
      <c r="AD99" s="229"/>
      <c r="AE99" s="229"/>
      <c r="AF99" s="229"/>
      <c r="AG99" s="229"/>
      <c r="AH99" s="229"/>
      <c r="AI99" s="229"/>
      <c r="AJ99" s="229"/>
      <c r="AK99" s="229"/>
      <c r="AL99" s="229"/>
      <c r="AM99" s="229"/>
      <c r="AN99" s="229"/>
      <c r="AO99" s="229"/>
      <c r="AP99" s="229"/>
    </row>
    <row r="100" spans="1:42" ht="18.75" customHeight="1" x14ac:dyDescent="0.2">
      <c r="A100" s="611"/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448"/>
      <c r="U100" s="229"/>
      <c r="V100" s="229"/>
      <c r="W100" s="229"/>
      <c r="X100" s="229"/>
      <c r="Y100" s="229"/>
      <c r="Z100" s="229"/>
      <c r="AA100" s="229"/>
      <c r="AB100" s="229"/>
      <c r="AC100" s="229"/>
      <c r="AD100" s="229"/>
      <c r="AE100" s="229"/>
      <c r="AF100" s="229"/>
      <c r="AG100" s="229"/>
      <c r="AH100" s="229"/>
      <c r="AI100" s="229"/>
      <c r="AJ100" s="229"/>
      <c r="AK100" s="229"/>
      <c r="AL100" s="229"/>
      <c r="AM100" s="229"/>
      <c r="AN100" s="229"/>
      <c r="AO100" s="229"/>
      <c r="AP100" s="229"/>
    </row>
    <row r="101" spans="1:42" ht="18.75" customHeight="1" x14ac:dyDescent="0.2">
      <c r="A101" s="611"/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448"/>
      <c r="U101" s="229"/>
      <c r="V101" s="229"/>
      <c r="W101" s="229"/>
      <c r="X101" s="229"/>
      <c r="Y101" s="229"/>
      <c r="Z101" s="229"/>
      <c r="AA101" s="229"/>
      <c r="AB101" s="229"/>
      <c r="AC101" s="229"/>
      <c r="AD101" s="229"/>
      <c r="AE101" s="229"/>
      <c r="AF101" s="229"/>
      <c r="AG101" s="229"/>
      <c r="AH101" s="229"/>
      <c r="AI101" s="229"/>
      <c r="AJ101" s="229"/>
      <c r="AK101" s="229"/>
      <c r="AL101" s="229"/>
      <c r="AM101" s="229"/>
      <c r="AN101" s="229"/>
      <c r="AO101" s="229"/>
      <c r="AP101" s="229"/>
    </row>
    <row r="102" spans="1:42" ht="18.75" customHeight="1" x14ac:dyDescent="0.2">
      <c r="A102" s="611"/>
      <c r="B102" s="229"/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448"/>
      <c r="U102" s="229"/>
      <c r="V102" s="229"/>
      <c r="W102" s="229"/>
      <c r="X102" s="229"/>
      <c r="Y102" s="229"/>
      <c r="Z102" s="229"/>
      <c r="AA102" s="229"/>
      <c r="AB102" s="229"/>
      <c r="AC102" s="229"/>
      <c r="AD102" s="229"/>
      <c r="AE102" s="229"/>
      <c r="AF102" s="229"/>
      <c r="AG102" s="229"/>
      <c r="AH102" s="229"/>
      <c r="AI102" s="229"/>
      <c r="AJ102" s="229"/>
      <c r="AK102" s="229"/>
      <c r="AL102" s="229"/>
      <c r="AM102" s="229"/>
      <c r="AN102" s="229"/>
      <c r="AO102" s="229"/>
      <c r="AP102" s="229"/>
    </row>
    <row r="103" spans="1:42" ht="18.75" customHeight="1" x14ac:dyDescent="0.2">
      <c r="A103" s="611"/>
      <c r="B103" s="229"/>
      <c r="C103" s="229"/>
      <c r="D103" s="229"/>
      <c r="E103" s="229"/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448"/>
      <c r="U103" s="229"/>
      <c r="V103" s="229"/>
      <c r="W103" s="229"/>
      <c r="X103" s="229"/>
      <c r="Y103" s="229"/>
      <c r="Z103" s="229"/>
      <c r="AA103" s="229"/>
      <c r="AB103" s="229"/>
      <c r="AC103" s="229"/>
      <c r="AD103" s="229"/>
      <c r="AE103" s="229"/>
      <c r="AF103" s="229"/>
      <c r="AG103" s="229"/>
      <c r="AH103" s="229"/>
      <c r="AI103" s="229"/>
      <c r="AJ103" s="229"/>
      <c r="AK103" s="229"/>
      <c r="AL103" s="229"/>
      <c r="AM103" s="229"/>
      <c r="AN103" s="229"/>
      <c r="AO103" s="229"/>
      <c r="AP103" s="229"/>
    </row>
    <row r="104" spans="1:42" ht="18.75" customHeight="1" x14ac:dyDescent="0.2">
      <c r="A104" s="611"/>
      <c r="B104" s="229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448"/>
      <c r="U104" s="229"/>
      <c r="V104" s="229"/>
      <c r="W104" s="229"/>
      <c r="X104" s="229"/>
      <c r="Y104" s="229"/>
      <c r="Z104" s="229"/>
      <c r="AA104" s="229"/>
      <c r="AB104" s="229"/>
      <c r="AC104" s="229"/>
      <c r="AD104" s="229"/>
      <c r="AE104" s="229"/>
      <c r="AF104" s="229"/>
      <c r="AG104" s="229"/>
      <c r="AH104" s="229"/>
      <c r="AI104" s="229"/>
      <c r="AJ104" s="229"/>
      <c r="AK104" s="229"/>
      <c r="AL104" s="229"/>
      <c r="AM104" s="229"/>
      <c r="AN104" s="229"/>
      <c r="AO104" s="229"/>
      <c r="AP104" s="229"/>
    </row>
    <row r="105" spans="1:42" ht="18.75" customHeight="1" x14ac:dyDescent="0.2">
      <c r="A105" s="611"/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448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9"/>
      <c r="AH105" s="229"/>
      <c r="AI105" s="229"/>
      <c r="AJ105" s="229"/>
      <c r="AK105" s="229"/>
      <c r="AL105" s="229"/>
      <c r="AM105" s="229"/>
      <c r="AN105" s="229"/>
      <c r="AO105" s="229"/>
      <c r="AP105" s="229"/>
    </row>
    <row r="106" spans="1:42" ht="18.75" customHeight="1" x14ac:dyDescent="0.2">
      <c r="A106" s="611"/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448"/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/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</row>
    <row r="107" spans="1:42" ht="18.75" customHeight="1" x14ac:dyDescent="0.2">
      <c r="A107" s="611"/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448"/>
      <c r="U107" s="229"/>
      <c r="V107" s="229"/>
      <c r="W107" s="229"/>
      <c r="X107" s="229"/>
      <c r="Y107" s="229"/>
      <c r="Z107" s="229"/>
      <c r="AA107" s="229"/>
      <c r="AB107" s="229"/>
      <c r="AC107" s="229"/>
      <c r="AD107" s="229"/>
      <c r="AE107" s="229"/>
      <c r="AF107" s="229"/>
      <c r="AG107" s="229"/>
      <c r="AH107" s="229"/>
      <c r="AI107" s="229"/>
      <c r="AJ107" s="229"/>
      <c r="AK107" s="229"/>
      <c r="AL107" s="229"/>
      <c r="AM107" s="229"/>
      <c r="AN107" s="229"/>
      <c r="AO107" s="229"/>
      <c r="AP107" s="229"/>
    </row>
    <row r="108" spans="1:42" ht="18.75" customHeight="1" x14ac:dyDescent="0.2">
      <c r="A108" s="611"/>
      <c r="B108" s="229"/>
      <c r="C108" s="229"/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448"/>
      <c r="U108" s="229"/>
      <c r="V108" s="229"/>
      <c r="W108" s="229"/>
      <c r="X108" s="229"/>
      <c r="Y108" s="229"/>
      <c r="Z108" s="229"/>
      <c r="AA108" s="229"/>
      <c r="AB108" s="229"/>
      <c r="AC108" s="229"/>
      <c r="AD108" s="229"/>
      <c r="AE108" s="229"/>
      <c r="AF108" s="229"/>
      <c r="AG108" s="229"/>
      <c r="AH108" s="229"/>
      <c r="AI108" s="229"/>
      <c r="AJ108" s="229"/>
      <c r="AK108" s="229"/>
      <c r="AL108" s="229"/>
      <c r="AM108" s="229"/>
      <c r="AN108" s="229"/>
      <c r="AO108" s="229"/>
      <c r="AP108" s="229"/>
    </row>
    <row r="109" spans="1:42" ht="18.75" customHeight="1" x14ac:dyDescent="0.2">
      <c r="A109" s="611"/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448"/>
      <c r="U109" s="229"/>
      <c r="V109" s="229"/>
      <c r="W109" s="229"/>
      <c r="X109" s="229"/>
      <c r="Y109" s="229"/>
      <c r="Z109" s="229"/>
      <c r="AA109" s="229"/>
      <c r="AB109" s="229"/>
      <c r="AC109" s="229"/>
      <c r="AD109" s="229"/>
      <c r="AE109" s="229"/>
      <c r="AF109" s="229"/>
      <c r="AG109" s="229"/>
      <c r="AH109" s="229"/>
      <c r="AI109" s="229"/>
      <c r="AJ109" s="229"/>
      <c r="AK109" s="229"/>
      <c r="AL109" s="229"/>
      <c r="AM109" s="229"/>
      <c r="AN109" s="229"/>
      <c r="AO109" s="229"/>
      <c r="AP109" s="229"/>
    </row>
    <row r="110" spans="1:42" ht="18.75" customHeight="1" x14ac:dyDescent="0.2">
      <c r="A110" s="611"/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448"/>
      <c r="U110" s="229"/>
      <c r="V110" s="229"/>
      <c r="W110" s="229"/>
      <c r="X110" s="229"/>
      <c r="Y110" s="229"/>
      <c r="Z110" s="229"/>
      <c r="AA110" s="229"/>
      <c r="AB110" s="229"/>
      <c r="AC110" s="229"/>
      <c r="AD110" s="229"/>
      <c r="AE110" s="229"/>
      <c r="AF110" s="229"/>
      <c r="AG110" s="229"/>
      <c r="AH110" s="229"/>
      <c r="AI110" s="229"/>
      <c r="AJ110" s="229"/>
      <c r="AK110" s="229"/>
      <c r="AL110" s="229"/>
      <c r="AM110" s="229"/>
      <c r="AN110" s="229"/>
      <c r="AO110" s="229"/>
      <c r="AP110" s="229"/>
    </row>
    <row r="111" spans="1:42" ht="18.75" customHeight="1" x14ac:dyDescent="0.2">
      <c r="A111" s="611"/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448"/>
      <c r="U111" s="229"/>
      <c r="V111" s="229"/>
      <c r="W111" s="229"/>
      <c r="X111" s="229"/>
      <c r="Y111" s="229"/>
      <c r="Z111" s="229"/>
      <c r="AA111" s="229"/>
      <c r="AB111" s="229"/>
      <c r="AC111" s="229"/>
      <c r="AD111" s="229"/>
      <c r="AE111" s="229"/>
      <c r="AF111" s="229"/>
      <c r="AG111" s="229"/>
      <c r="AH111" s="229"/>
      <c r="AI111" s="229"/>
      <c r="AJ111" s="229"/>
      <c r="AK111" s="229"/>
      <c r="AL111" s="229"/>
      <c r="AM111" s="229"/>
      <c r="AN111" s="229"/>
      <c r="AO111" s="229"/>
      <c r="AP111" s="229"/>
    </row>
    <row r="112" spans="1:42" ht="18.75" customHeight="1" x14ac:dyDescent="0.2">
      <c r="A112" s="611"/>
      <c r="B112" s="229"/>
      <c r="C112" s="229"/>
      <c r="D112" s="229"/>
      <c r="E112" s="229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448"/>
      <c r="U112" s="229"/>
      <c r="V112" s="229"/>
      <c r="W112" s="229"/>
      <c r="X112" s="229"/>
      <c r="Y112" s="229"/>
      <c r="Z112" s="229"/>
      <c r="AA112" s="229"/>
      <c r="AB112" s="229"/>
      <c r="AC112" s="229"/>
      <c r="AD112" s="229"/>
      <c r="AE112" s="229"/>
      <c r="AF112" s="229"/>
      <c r="AG112" s="229"/>
      <c r="AH112" s="229"/>
      <c r="AI112" s="229"/>
      <c r="AJ112" s="229"/>
      <c r="AK112" s="229"/>
      <c r="AL112" s="229"/>
      <c r="AM112" s="229"/>
      <c r="AN112" s="229"/>
      <c r="AO112" s="229"/>
      <c r="AP112" s="229"/>
    </row>
    <row r="113" spans="1:42" ht="18.75" customHeight="1" x14ac:dyDescent="0.2">
      <c r="A113" s="611"/>
      <c r="B113" s="229"/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448"/>
      <c r="U113" s="229"/>
      <c r="V113" s="229"/>
      <c r="W113" s="229"/>
      <c r="X113" s="229"/>
      <c r="Y113" s="229"/>
      <c r="Z113" s="229"/>
      <c r="AA113" s="229"/>
      <c r="AB113" s="229"/>
      <c r="AC113" s="229"/>
      <c r="AD113" s="229"/>
      <c r="AE113" s="229"/>
      <c r="AF113" s="229"/>
      <c r="AG113" s="229"/>
      <c r="AH113" s="229"/>
      <c r="AI113" s="229"/>
      <c r="AJ113" s="229"/>
      <c r="AK113" s="229"/>
      <c r="AL113" s="229"/>
      <c r="AM113" s="229"/>
      <c r="AN113" s="229"/>
      <c r="AO113" s="229"/>
      <c r="AP113" s="229"/>
    </row>
    <row r="114" spans="1:42" ht="18.75" customHeight="1" x14ac:dyDescent="0.2">
      <c r="A114" s="611"/>
      <c r="B114" s="229"/>
      <c r="C114" s="229"/>
      <c r="D114" s="229"/>
      <c r="E114" s="229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448"/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/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</row>
    <row r="115" spans="1:42" ht="18.75" customHeight="1" x14ac:dyDescent="0.2">
      <c r="A115" s="611"/>
      <c r="B115" s="229"/>
      <c r="C115" s="229"/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448"/>
      <c r="U115" s="229"/>
      <c r="V115" s="229"/>
      <c r="W115" s="229"/>
      <c r="X115" s="229"/>
      <c r="Y115" s="229"/>
      <c r="Z115" s="229"/>
      <c r="AA115" s="229"/>
      <c r="AB115" s="229"/>
      <c r="AC115" s="229"/>
      <c r="AD115" s="229"/>
      <c r="AE115" s="229"/>
      <c r="AF115" s="229"/>
      <c r="AG115" s="229"/>
      <c r="AH115" s="229"/>
      <c r="AI115" s="229"/>
      <c r="AJ115" s="229"/>
      <c r="AK115" s="229"/>
      <c r="AL115" s="229"/>
      <c r="AM115" s="229"/>
      <c r="AN115" s="229"/>
      <c r="AO115" s="229"/>
      <c r="AP115" s="229"/>
    </row>
    <row r="116" spans="1:42" ht="18.75" customHeight="1" x14ac:dyDescent="0.2">
      <c r="A116" s="611"/>
      <c r="B116" s="229"/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448"/>
      <c r="U116" s="229"/>
      <c r="V116" s="229"/>
      <c r="W116" s="229"/>
      <c r="X116" s="229"/>
      <c r="Y116" s="229"/>
      <c r="Z116" s="229"/>
      <c r="AA116" s="229"/>
      <c r="AB116" s="229"/>
      <c r="AC116" s="229"/>
      <c r="AD116" s="229"/>
      <c r="AE116" s="229"/>
      <c r="AF116" s="229"/>
      <c r="AG116" s="229"/>
      <c r="AH116" s="229"/>
      <c r="AI116" s="229"/>
      <c r="AJ116" s="229"/>
      <c r="AK116" s="229"/>
      <c r="AL116" s="229"/>
      <c r="AM116" s="229"/>
      <c r="AN116" s="229"/>
      <c r="AO116" s="229"/>
      <c r="AP116" s="229"/>
    </row>
    <row r="117" spans="1:42" ht="18.75" customHeight="1" x14ac:dyDescent="0.2">
      <c r="A117" s="611"/>
      <c r="B117" s="229"/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448"/>
      <c r="U117" s="229"/>
      <c r="V117" s="229"/>
      <c r="W117" s="229"/>
      <c r="X117" s="229"/>
      <c r="Y117" s="229"/>
      <c r="Z117" s="229"/>
      <c r="AA117" s="229"/>
      <c r="AB117" s="229"/>
      <c r="AC117" s="229"/>
      <c r="AD117" s="229"/>
      <c r="AE117" s="229"/>
      <c r="AF117" s="229"/>
      <c r="AG117" s="229"/>
      <c r="AH117" s="229"/>
      <c r="AI117" s="229"/>
      <c r="AJ117" s="229"/>
      <c r="AK117" s="229"/>
      <c r="AL117" s="229"/>
      <c r="AM117" s="229"/>
      <c r="AN117" s="229"/>
      <c r="AO117" s="229"/>
      <c r="AP117" s="229"/>
    </row>
    <row r="118" spans="1:42" ht="18.75" customHeight="1" x14ac:dyDescent="0.2">
      <c r="A118" s="611"/>
      <c r="B118" s="229"/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448"/>
      <c r="U118" s="229"/>
      <c r="V118" s="229"/>
      <c r="W118" s="229"/>
      <c r="X118" s="229"/>
      <c r="Y118" s="229"/>
      <c r="Z118" s="229"/>
      <c r="AA118" s="229"/>
      <c r="AB118" s="229"/>
      <c r="AC118" s="229"/>
      <c r="AD118" s="229"/>
      <c r="AE118" s="229"/>
      <c r="AF118" s="229"/>
      <c r="AG118" s="229"/>
      <c r="AH118" s="229"/>
      <c r="AI118" s="229"/>
      <c r="AJ118" s="229"/>
      <c r="AK118" s="229"/>
      <c r="AL118" s="229"/>
      <c r="AM118" s="229"/>
      <c r="AN118" s="229"/>
      <c r="AO118" s="229"/>
      <c r="AP118" s="229"/>
    </row>
    <row r="119" spans="1:42" ht="18.75" customHeight="1" x14ac:dyDescent="0.2">
      <c r="A119" s="611"/>
      <c r="B119" s="229"/>
      <c r="C119" s="229"/>
      <c r="D119" s="229"/>
      <c r="E119" s="229"/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448"/>
      <c r="U119" s="229"/>
      <c r="V119" s="229"/>
      <c r="W119" s="229"/>
      <c r="X119" s="229"/>
      <c r="Y119" s="229"/>
      <c r="Z119" s="229"/>
      <c r="AA119" s="229"/>
      <c r="AB119" s="229"/>
      <c r="AC119" s="229"/>
      <c r="AD119" s="229"/>
      <c r="AE119" s="229"/>
      <c r="AF119" s="229"/>
      <c r="AG119" s="229"/>
      <c r="AH119" s="229"/>
      <c r="AI119" s="229"/>
      <c r="AJ119" s="229"/>
      <c r="AK119" s="229"/>
      <c r="AL119" s="229"/>
      <c r="AM119" s="229"/>
      <c r="AN119" s="229"/>
      <c r="AO119" s="229"/>
      <c r="AP119" s="229"/>
    </row>
    <row r="120" spans="1:42" ht="18.75" customHeight="1" x14ac:dyDescent="0.2">
      <c r="A120" s="611"/>
      <c r="B120" s="229"/>
      <c r="C120" s="229"/>
      <c r="D120" s="229"/>
      <c r="E120" s="229"/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448"/>
      <c r="U120" s="229"/>
      <c r="V120" s="229"/>
      <c r="W120" s="229"/>
      <c r="X120" s="229"/>
      <c r="Y120" s="229"/>
      <c r="Z120" s="229"/>
      <c r="AA120" s="229"/>
      <c r="AB120" s="229"/>
      <c r="AC120" s="229"/>
      <c r="AD120" s="229"/>
      <c r="AE120" s="229"/>
      <c r="AF120" s="229"/>
      <c r="AG120" s="229"/>
      <c r="AH120" s="229"/>
      <c r="AI120" s="229"/>
      <c r="AJ120" s="229"/>
      <c r="AK120" s="229"/>
      <c r="AL120" s="229"/>
      <c r="AM120" s="229"/>
      <c r="AN120" s="229"/>
      <c r="AO120" s="229"/>
      <c r="AP120" s="229"/>
    </row>
    <row r="121" spans="1:42" ht="18.75" customHeight="1" x14ac:dyDescent="0.2">
      <c r="A121" s="611"/>
      <c r="B121" s="229"/>
      <c r="C121" s="229"/>
      <c r="D121" s="229"/>
      <c r="E121" s="229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448"/>
      <c r="U121" s="229"/>
      <c r="V121" s="229"/>
      <c r="W121" s="229"/>
      <c r="X121" s="229"/>
      <c r="Y121" s="229"/>
      <c r="Z121" s="229"/>
      <c r="AA121" s="229"/>
      <c r="AB121" s="229"/>
      <c r="AC121" s="229"/>
      <c r="AD121" s="229"/>
      <c r="AE121" s="229"/>
      <c r="AF121" s="229"/>
      <c r="AG121" s="229"/>
      <c r="AH121" s="229"/>
      <c r="AI121" s="229"/>
      <c r="AJ121" s="229"/>
      <c r="AK121" s="229"/>
      <c r="AL121" s="229"/>
      <c r="AM121" s="229"/>
      <c r="AN121" s="229"/>
      <c r="AO121" s="229"/>
      <c r="AP121" s="229"/>
    </row>
    <row r="122" spans="1:42" ht="18.75" customHeight="1" x14ac:dyDescent="0.2">
      <c r="A122" s="611"/>
      <c r="B122" s="229"/>
      <c r="C122" s="229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448"/>
      <c r="U122" s="229"/>
      <c r="V122" s="229"/>
      <c r="W122" s="229"/>
      <c r="X122" s="229"/>
      <c r="Y122" s="229"/>
      <c r="Z122" s="229"/>
      <c r="AA122" s="229"/>
      <c r="AB122" s="229"/>
      <c r="AC122" s="229"/>
      <c r="AD122" s="229"/>
      <c r="AE122" s="229"/>
      <c r="AF122" s="229"/>
      <c r="AG122" s="229"/>
      <c r="AH122" s="229"/>
      <c r="AI122" s="229"/>
      <c r="AJ122" s="229"/>
      <c r="AK122" s="229"/>
      <c r="AL122" s="229"/>
      <c r="AM122" s="229"/>
      <c r="AN122" s="229"/>
      <c r="AO122" s="229"/>
      <c r="AP122" s="229"/>
    </row>
    <row r="123" spans="1:42" ht="18.75" customHeight="1" x14ac:dyDescent="0.2">
      <c r="A123" s="611"/>
      <c r="B123" s="229"/>
      <c r="C123" s="229"/>
      <c r="D123" s="229"/>
      <c r="E123" s="229"/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448"/>
      <c r="U123" s="229"/>
      <c r="V123" s="229"/>
      <c r="W123" s="229"/>
      <c r="X123" s="229"/>
      <c r="Y123" s="229"/>
      <c r="Z123" s="229"/>
      <c r="AA123" s="229"/>
      <c r="AB123" s="229"/>
      <c r="AC123" s="229"/>
      <c r="AD123" s="229"/>
      <c r="AE123" s="229"/>
      <c r="AF123" s="229"/>
      <c r="AG123" s="229"/>
      <c r="AH123" s="229"/>
      <c r="AI123" s="229"/>
      <c r="AJ123" s="229"/>
      <c r="AK123" s="229"/>
      <c r="AL123" s="229"/>
      <c r="AM123" s="229"/>
      <c r="AN123" s="229"/>
      <c r="AO123" s="229"/>
      <c r="AP123" s="229"/>
    </row>
    <row r="124" spans="1:42" ht="18.75" customHeight="1" x14ac:dyDescent="0.2">
      <c r="A124" s="611"/>
      <c r="B124" s="229"/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448"/>
      <c r="U124" s="229"/>
      <c r="V124" s="229"/>
      <c r="W124" s="229"/>
      <c r="X124" s="229"/>
      <c r="Y124" s="229"/>
      <c r="Z124" s="229"/>
      <c r="AA124" s="229"/>
      <c r="AB124" s="229"/>
      <c r="AC124" s="229"/>
      <c r="AD124" s="229"/>
      <c r="AE124" s="229"/>
      <c r="AF124" s="229"/>
      <c r="AG124" s="229"/>
      <c r="AH124" s="229"/>
      <c r="AI124" s="229"/>
      <c r="AJ124" s="229"/>
      <c r="AK124" s="229"/>
      <c r="AL124" s="229"/>
      <c r="AM124" s="229"/>
      <c r="AN124" s="229"/>
      <c r="AO124" s="229"/>
      <c r="AP124" s="229"/>
    </row>
    <row r="125" spans="1:42" ht="18.75" customHeight="1" x14ac:dyDescent="0.2">
      <c r="A125" s="611"/>
      <c r="B125" s="229"/>
      <c r="C125" s="22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448"/>
      <c r="U125" s="229"/>
      <c r="V125" s="229"/>
      <c r="W125" s="229"/>
      <c r="X125" s="229"/>
      <c r="Y125" s="229"/>
      <c r="Z125" s="229"/>
      <c r="AA125" s="229"/>
      <c r="AB125" s="229"/>
      <c r="AC125" s="229"/>
      <c r="AD125" s="229"/>
      <c r="AE125" s="229"/>
      <c r="AF125" s="229"/>
      <c r="AG125" s="229"/>
      <c r="AH125" s="229"/>
      <c r="AI125" s="229"/>
      <c r="AJ125" s="229"/>
      <c r="AK125" s="229"/>
      <c r="AL125" s="229"/>
      <c r="AM125" s="229"/>
      <c r="AN125" s="229"/>
      <c r="AO125" s="229"/>
      <c r="AP125" s="229"/>
    </row>
    <row r="126" spans="1:42" ht="18.75" customHeight="1" x14ac:dyDescent="0.2">
      <c r="A126" s="611"/>
      <c r="B126" s="229"/>
      <c r="C126" s="229"/>
      <c r="D126" s="229"/>
      <c r="E126" s="229"/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448"/>
      <c r="U126" s="229"/>
      <c r="V126" s="229"/>
      <c r="W126" s="229"/>
      <c r="X126" s="229"/>
      <c r="Y126" s="229"/>
      <c r="Z126" s="229"/>
      <c r="AA126" s="229"/>
      <c r="AB126" s="229"/>
      <c r="AC126" s="229"/>
      <c r="AD126" s="229"/>
      <c r="AE126" s="229"/>
      <c r="AF126" s="229"/>
      <c r="AG126" s="229"/>
      <c r="AH126" s="229"/>
      <c r="AI126" s="229"/>
      <c r="AJ126" s="229"/>
      <c r="AK126" s="229"/>
      <c r="AL126" s="229"/>
      <c r="AM126" s="229"/>
      <c r="AN126" s="229"/>
      <c r="AO126" s="229"/>
      <c r="AP126" s="229"/>
    </row>
    <row r="127" spans="1:42" ht="18.75" customHeight="1" x14ac:dyDescent="0.2">
      <c r="A127" s="611"/>
      <c r="B127" s="229"/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448"/>
      <c r="U127" s="229"/>
      <c r="V127" s="229"/>
      <c r="W127" s="229"/>
      <c r="X127" s="229"/>
      <c r="Y127" s="229"/>
      <c r="Z127" s="229"/>
      <c r="AA127" s="229"/>
      <c r="AB127" s="229"/>
      <c r="AC127" s="229"/>
      <c r="AD127" s="229"/>
      <c r="AE127" s="229"/>
      <c r="AF127" s="229"/>
      <c r="AG127" s="229"/>
      <c r="AH127" s="229"/>
      <c r="AI127" s="229"/>
      <c r="AJ127" s="229"/>
      <c r="AK127" s="229"/>
      <c r="AL127" s="229"/>
      <c r="AM127" s="229"/>
      <c r="AN127" s="229"/>
      <c r="AO127" s="229"/>
      <c r="AP127" s="229"/>
    </row>
    <row r="128" spans="1:42" ht="18.75" customHeight="1" x14ac:dyDescent="0.2">
      <c r="A128" s="611"/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448"/>
      <c r="U128" s="229"/>
      <c r="V128" s="229"/>
      <c r="W128" s="229"/>
      <c r="X128" s="229"/>
      <c r="Y128" s="229"/>
      <c r="Z128" s="229"/>
      <c r="AA128" s="229"/>
      <c r="AB128" s="229"/>
      <c r="AC128" s="229"/>
      <c r="AD128" s="229"/>
      <c r="AE128" s="229"/>
      <c r="AF128" s="229"/>
      <c r="AG128" s="229"/>
      <c r="AH128" s="229"/>
      <c r="AI128" s="229"/>
      <c r="AJ128" s="229"/>
      <c r="AK128" s="229"/>
      <c r="AL128" s="229"/>
      <c r="AM128" s="229"/>
      <c r="AN128" s="229"/>
      <c r="AO128" s="229"/>
      <c r="AP128" s="229"/>
    </row>
    <row r="129" spans="1:42" ht="18.75" customHeight="1" x14ac:dyDescent="0.2">
      <c r="A129" s="611"/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448"/>
      <c r="U129" s="229"/>
      <c r="V129" s="229"/>
      <c r="W129" s="229"/>
      <c r="X129" s="229"/>
      <c r="Y129" s="229"/>
      <c r="Z129" s="229"/>
      <c r="AA129" s="229"/>
      <c r="AB129" s="229"/>
      <c r="AC129" s="229"/>
      <c r="AD129" s="229"/>
      <c r="AE129" s="229"/>
      <c r="AF129" s="229"/>
      <c r="AG129" s="229"/>
      <c r="AH129" s="229"/>
      <c r="AI129" s="229"/>
      <c r="AJ129" s="229"/>
      <c r="AK129" s="229"/>
      <c r="AL129" s="229"/>
      <c r="AM129" s="229"/>
      <c r="AN129" s="229"/>
      <c r="AO129" s="229"/>
      <c r="AP129" s="229"/>
    </row>
    <row r="130" spans="1:42" ht="18.75" customHeight="1" x14ac:dyDescent="0.2">
      <c r="A130" s="611"/>
      <c r="B130" s="229"/>
      <c r="C130" s="229"/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448"/>
      <c r="U130" s="229"/>
      <c r="V130" s="229"/>
      <c r="W130" s="229"/>
      <c r="X130" s="229"/>
      <c r="Y130" s="229"/>
      <c r="Z130" s="229"/>
      <c r="AA130" s="229"/>
      <c r="AB130" s="229"/>
      <c r="AC130" s="229"/>
      <c r="AD130" s="229"/>
      <c r="AE130" s="229"/>
      <c r="AF130" s="229"/>
      <c r="AG130" s="229"/>
      <c r="AH130" s="229"/>
      <c r="AI130" s="229"/>
      <c r="AJ130" s="229"/>
      <c r="AK130" s="229"/>
      <c r="AL130" s="229"/>
      <c r="AM130" s="229"/>
      <c r="AN130" s="229"/>
      <c r="AO130" s="229"/>
      <c r="AP130" s="229"/>
    </row>
    <row r="131" spans="1:42" ht="18.75" customHeight="1" x14ac:dyDescent="0.2">
      <c r="A131" s="611"/>
      <c r="B131" s="229"/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448"/>
      <c r="U131" s="229"/>
      <c r="V131" s="229"/>
      <c r="W131" s="229"/>
      <c r="X131" s="229"/>
      <c r="Y131" s="229"/>
      <c r="Z131" s="229"/>
      <c r="AA131" s="229"/>
      <c r="AB131" s="229"/>
      <c r="AC131" s="229"/>
      <c r="AD131" s="229"/>
      <c r="AE131" s="229"/>
      <c r="AF131" s="229"/>
      <c r="AG131" s="229"/>
      <c r="AH131" s="229"/>
      <c r="AI131" s="229"/>
      <c r="AJ131" s="229"/>
      <c r="AK131" s="229"/>
      <c r="AL131" s="229"/>
      <c r="AM131" s="229"/>
      <c r="AN131" s="229"/>
      <c r="AO131" s="229"/>
      <c r="AP131" s="229"/>
    </row>
    <row r="132" spans="1:42" ht="18.75" customHeight="1" x14ac:dyDescent="0.2">
      <c r="A132" s="611"/>
      <c r="B132" s="229"/>
      <c r="C132" s="229"/>
      <c r="D132" s="229"/>
      <c r="E132" s="229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448"/>
      <c r="U132" s="229"/>
      <c r="V132" s="229"/>
      <c r="W132" s="229"/>
      <c r="X132" s="229"/>
      <c r="Y132" s="229"/>
      <c r="Z132" s="229"/>
      <c r="AA132" s="229"/>
      <c r="AB132" s="229"/>
      <c r="AC132" s="229"/>
      <c r="AD132" s="229"/>
      <c r="AE132" s="229"/>
      <c r="AF132" s="229"/>
      <c r="AG132" s="229"/>
      <c r="AH132" s="229"/>
      <c r="AI132" s="229"/>
      <c r="AJ132" s="229"/>
      <c r="AK132" s="229"/>
      <c r="AL132" s="229"/>
      <c r="AM132" s="229"/>
      <c r="AN132" s="229"/>
      <c r="AO132" s="229"/>
      <c r="AP132" s="229"/>
    </row>
    <row r="133" spans="1:42" ht="18.75" customHeight="1" x14ac:dyDescent="0.2">
      <c r="A133" s="611"/>
      <c r="B133" s="229"/>
      <c r="C133" s="229"/>
      <c r="D133" s="229"/>
      <c r="E133" s="229"/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448"/>
      <c r="U133" s="229"/>
      <c r="V133" s="229"/>
      <c r="W133" s="229"/>
      <c r="X133" s="229"/>
      <c r="Y133" s="229"/>
      <c r="Z133" s="229"/>
      <c r="AA133" s="229"/>
      <c r="AB133" s="229"/>
      <c r="AC133" s="229"/>
      <c r="AD133" s="229"/>
      <c r="AE133" s="229"/>
      <c r="AF133" s="229"/>
      <c r="AG133" s="229"/>
      <c r="AH133" s="229"/>
      <c r="AI133" s="229"/>
      <c r="AJ133" s="229"/>
      <c r="AK133" s="229"/>
      <c r="AL133" s="229"/>
      <c r="AM133" s="229"/>
      <c r="AN133" s="229"/>
      <c r="AO133" s="229"/>
      <c r="AP133" s="229"/>
    </row>
    <row r="134" spans="1:42" ht="18.75" customHeight="1" x14ac:dyDescent="0.2">
      <c r="A134" s="611"/>
      <c r="B134" s="229"/>
      <c r="C134" s="229"/>
      <c r="D134" s="229"/>
      <c r="E134" s="229"/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448"/>
      <c r="U134" s="229"/>
      <c r="V134" s="229"/>
      <c r="W134" s="229"/>
      <c r="X134" s="229"/>
      <c r="Y134" s="229"/>
      <c r="Z134" s="229"/>
      <c r="AA134" s="229"/>
      <c r="AB134" s="229"/>
      <c r="AC134" s="229"/>
      <c r="AD134" s="229"/>
      <c r="AE134" s="229"/>
      <c r="AF134" s="229"/>
      <c r="AG134" s="229"/>
      <c r="AH134" s="229"/>
      <c r="AI134" s="229"/>
      <c r="AJ134" s="229"/>
      <c r="AK134" s="229"/>
      <c r="AL134" s="229"/>
      <c r="AM134" s="229"/>
      <c r="AN134" s="229"/>
      <c r="AO134" s="229"/>
      <c r="AP134" s="229"/>
    </row>
    <row r="135" spans="1:42" ht="18.75" customHeight="1" x14ac:dyDescent="0.2">
      <c r="A135" s="611"/>
      <c r="B135" s="229"/>
      <c r="C135" s="229"/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448"/>
      <c r="U135" s="229"/>
      <c r="V135" s="229"/>
      <c r="W135" s="229"/>
      <c r="X135" s="229"/>
      <c r="Y135" s="229"/>
      <c r="Z135" s="229"/>
      <c r="AA135" s="229"/>
      <c r="AB135" s="229"/>
      <c r="AC135" s="229"/>
      <c r="AD135" s="229"/>
      <c r="AE135" s="229"/>
      <c r="AF135" s="229"/>
      <c r="AG135" s="229"/>
      <c r="AH135" s="229"/>
      <c r="AI135" s="229"/>
      <c r="AJ135" s="229"/>
      <c r="AK135" s="229"/>
      <c r="AL135" s="229"/>
      <c r="AM135" s="229"/>
      <c r="AN135" s="229"/>
      <c r="AO135" s="229"/>
      <c r="AP135" s="229"/>
    </row>
    <row r="136" spans="1:42" ht="18.75" customHeight="1" x14ac:dyDescent="0.2">
      <c r="A136" s="611"/>
      <c r="B136" s="229"/>
      <c r="C136" s="229"/>
      <c r="D136" s="229"/>
      <c r="E136" s="229"/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448"/>
      <c r="U136" s="229"/>
      <c r="V136" s="229"/>
      <c r="W136" s="229"/>
      <c r="X136" s="229"/>
      <c r="Y136" s="229"/>
      <c r="Z136" s="229"/>
      <c r="AA136" s="229"/>
      <c r="AB136" s="229"/>
      <c r="AC136" s="229"/>
      <c r="AD136" s="229"/>
      <c r="AE136" s="229"/>
      <c r="AF136" s="229"/>
      <c r="AG136" s="229"/>
      <c r="AH136" s="229"/>
      <c r="AI136" s="229"/>
      <c r="AJ136" s="229"/>
      <c r="AK136" s="229"/>
      <c r="AL136" s="229"/>
      <c r="AM136" s="229"/>
      <c r="AN136" s="229"/>
      <c r="AO136" s="229"/>
      <c r="AP136" s="229"/>
    </row>
    <row r="137" spans="1:42" ht="18.75" customHeight="1" x14ac:dyDescent="0.2">
      <c r="A137" s="611"/>
      <c r="B137" s="229"/>
      <c r="C137" s="229"/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448"/>
      <c r="U137" s="229"/>
      <c r="V137" s="229"/>
      <c r="W137" s="229"/>
      <c r="X137" s="229"/>
      <c r="Y137" s="229"/>
      <c r="Z137" s="229"/>
      <c r="AA137" s="229"/>
      <c r="AB137" s="229"/>
      <c r="AC137" s="229"/>
      <c r="AD137" s="229"/>
      <c r="AE137" s="229"/>
      <c r="AF137" s="229"/>
      <c r="AG137" s="229"/>
      <c r="AH137" s="229"/>
      <c r="AI137" s="229"/>
      <c r="AJ137" s="229"/>
      <c r="AK137" s="229"/>
      <c r="AL137" s="229"/>
      <c r="AM137" s="229"/>
      <c r="AN137" s="229"/>
      <c r="AO137" s="229"/>
      <c r="AP137" s="229"/>
    </row>
    <row r="138" spans="1:42" ht="18.75" customHeight="1" x14ac:dyDescent="0.2">
      <c r="A138" s="611"/>
      <c r="B138" s="229"/>
      <c r="C138" s="229"/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448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  <c r="AK138" s="229"/>
      <c r="AL138" s="229"/>
      <c r="AM138" s="229"/>
      <c r="AN138" s="229"/>
      <c r="AO138" s="229"/>
      <c r="AP138" s="229"/>
    </row>
    <row r="139" spans="1:42" ht="18.75" customHeight="1" x14ac:dyDescent="0.2">
      <c r="A139" s="611"/>
      <c r="B139" s="229"/>
      <c r="C139" s="229"/>
      <c r="D139" s="229"/>
      <c r="E139" s="229"/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448"/>
      <c r="U139" s="229"/>
      <c r="V139" s="229"/>
      <c r="W139" s="229"/>
      <c r="X139" s="229"/>
      <c r="Y139" s="229"/>
      <c r="Z139" s="229"/>
      <c r="AA139" s="229"/>
      <c r="AB139" s="229"/>
      <c r="AC139" s="229"/>
      <c r="AD139" s="229"/>
      <c r="AE139" s="229"/>
      <c r="AF139" s="229"/>
      <c r="AG139" s="229"/>
      <c r="AH139" s="229"/>
      <c r="AI139" s="229"/>
      <c r="AJ139" s="229"/>
      <c r="AK139" s="229"/>
      <c r="AL139" s="229"/>
      <c r="AM139" s="229"/>
      <c r="AN139" s="229"/>
      <c r="AO139" s="229"/>
      <c r="AP139" s="229"/>
    </row>
    <row r="140" spans="1:42" ht="18.75" customHeight="1" x14ac:dyDescent="0.2">
      <c r="A140" s="611"/>
      <c r="B140" s="229"/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448"/>
      <c r="U140" s="229"/>
      <c r="V140" s="229"/>
      <c r="W140" s="229"/>
      <c r="X140" s="229"/>
      <c r="Y140" s="229"/>
      <c r="Z140" s="229"/>
      <c r="AA140" s="229"/>
      <c r="AB140" s="229"/>
      <c r="AC140" s="229"/>
      <c r="AD140" s="229"/>
      <c r="AE140" s="229"/>
      <c r="AF140" s="229"/>
      <c r="AG140" s="229"/>
      <c r="AH140" s="229"/>
      <c r="AI140" s="229"/>
      <c r="AJ140" s="229"/>
      <c r="AK140" s="229"/>
      <c r="AL140" s="229"/>
      <c r="AM140" s="229"/>
      <c r="AN140" s="229"/>
      <c r="AO140" s="229"/>
      <c r="AP140" s="229"/>
    </row>
    <row r="141" spans="1:42" ht="18.75" customHeight="1" x14ac:dyDescent="0.2">
      <c r="A141" s="611"/>
      <c r="B141" s="229"/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448"/>
      <c r="U141" s="229"/>
      <c r="V141" s="229"/>
      <c r="W141" s="229"/>
      <c r="X141" s="229"/>
      <c r="Y141" s="229"/>
      <c r="Z141" s="229"/>
      <c r="AA141" s="229"/>
      <c r="AB141" s="229"/>
      <c r="AC141" s="229"/>
      <c r="AD141" s="229"/>
      <c r="AE141" s="229"/>
      <c r="AF141" s="229"/>
      <c r="AG141" s="229"/>
      <c r="AH141" s="229"/>
      <c r="AI141" s="229"/>
      <c r="AJ141" s="229"/>
      <c r="AK141" s="229"/>
      <c r="AL141" s="229"/>
      <c r="AM141" s="229"/>
      <c r="AN141" s="229"/>
      <c r="AO141" s="229"/>
      <c r="AP141" s="229"/>
    </row>
    <row r="142" spans="1:42" ht="18.75" customHeight="1" x14ac:dyDescent="0.2">
      <c r="A142" s="611"/>
      <c r="B142" s="229"/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448"/>
      <c r="U142" s="229"/>
      <c r="V142" s="229"/>
      <c r="W142" s="229"/>
      <c r="X142" s="229"/>
      <c r="Y142" s="229"/>
      <c r="Z142" s="229"/>
      <c r="AA142" s="229"/>
      <c r="AB142" s="229"/>
      <c r="AC142" s="229"/>
      <c r="AD142" s="229"/>
      <c r="AE142" s="229"/>
      <c r="AF142" s="229"/>
      <c r="AG142" s="229"/>
      <c r="AH142" s="229"/>
      <c r="AI142" s="229"/>
      <c r="AJ142" s="229"/>
      <c r="AK142" s="229"/>
      <c r="AL142" s="229"/>
      <c r="AM142" s="229"/>
      <c r="AN142" s="229"/>
      <c r="AO142" s="229"/>
      <c r="AP142" s="229"/>
    </row>
    <row r="143" spans="1:42" ht="18.75" customHeight="1" x14ac:dyDescent="0.2">
      <c r="A143" s="611"/>
      <c r="B143" s="229"/>
      <c r="C143" s="229"/>
      <c r="D143" s="229"/>
      <c r="E143" s="229"/>
      <c r="F143" s="229"/>
      <c r="G143" s="229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448"/>
      <c r="U143" s="229"/>
      <c r="V143" s="229"/>
      <c r="W143" s="229"/>
      <c r="X143" s="229"/>
      <c r="Y143" s="229"/>
      <c r="Z143" s="229"/>
      <c r="AA143" s="229"/>
      <c r="AB143" s="229"/>
      <c r="AC143" s="229"/>
      <c r="AD143" s="229"/>
      <c r="AE143" s="229"/>
      <c r="AF143" s="229"/>
      <c r="AG143" s="229"/>
      <c r="AH143" s="229"/>
      <c r="AI143" s="229"/>
      <c r="AJ143" s="229"/>
      <c r="AK143" s="229"/>
      <c r="AL143" s="229"/>
      <c r="AM143" s="229"/>
      <c r="AN143" s="229"/>
      <c r="AO143" s="229"/>
      <c r="AP143" s="229"/>
    </row>
    <row r="144" spans="1:42" ht="18.75" customHeight="1" x14ac:dyDescent="0.2">
      <c r="A144" s="611"/>
      <c r="B144" s="229"/>
      <c r="C144" s="229"/>
      <c r="D144" s="229"/>
      <c r="E144" s="229"/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448"/>
      <c r="U144" s="229"/>
      <c r="V144" s="229"/>
      <c r="W144" s="229"/>
      <c r="X144" s="229"/>
      <c r="Y144" s="229"/>
      <c r="Z144" s="229"/>
      <c r="AA144" s="229"/>
      <c r="AB144" s="229"/>
      <c r="AC144" s="229"/>
      <c r="AD144" s="229"/>
      <c r="AE144" s="229"/>
      <c r="AF144" s="229"/>
      <c r="AG144" s="229"/>
      <c r="AH144" s="229"/>
      <c r="AI144" s="229"/>
      <c r="AJ144" s="229"/>
      <c r="AK144" s="229"/>
      <c r="AL144" s="229"/>
      <c r="AM144" s="229"/>
      <c r="AN144" s="229"/>
      <c r="AO144" s="229"/>
      <c r="AP144" s="229"/>
    </row>
    <row r="145" spans="1:42" ht="18.75" customHeight="1" x14ac:dyDescent="0.2">
      <c r="A145" s="611"/>
      <c r="B145" s="229"/>
      <c r="C145" s="229"/>
      <c r="D145" s="229"/>
      <c r="E145" s="229"/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448"/>
      <c r="U145" s="229"/>
      <c r="V145" s="229"/>
      <c r="W145" s="229"/>
      <c r="X145" s="229"/>
      <c r="Y145" s="229"/>
      <c r="Z145" s="229"/>
      <c r="AA145" s="229"/>
      <c r="AB145" s="229"/>
      <c r="AC145" s="229"/>
      <c r="AD145" s="229"/>
      <c r="AE145" s="229"/>
      <c r="AF145" s="229"/>
      <c r="AG145" s="229"/>
      <c r="AH145" s="229"/>
      <c r="AI145" s="229"/>
      <c r="AJ145" s="229"/>
      <c r="AK145" s="229"/>
      <c r="AL145" s="229"/>
      <c r="AM145" s="229"/>
      <c r="AN145" s="229"/>
      <c r="AO145" s="229"/>
      <c r="AP145" s="229"/>
    </row>
    <row r="146" spans="1:42" ht="18.75" customHeight="1" x14ac:dyDescent="0.2">
      <c r="A146" s="611"/>
      <c r="B146" s="229"/>
      <c r="C146" s="229"/>
      <c r="D146" s="229"/>
      <c r="E146" s="229"/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448"/>
      <c r="U146" s="229"/>
      <c r="V146" s="229"/>
      <c r="W146" s="229"/>
      <c r="X146" s="229"/>
      <c r="Y146" s="229"/>
      <c r="Z146" s="229"/>
      <c r="AA146" s="229"/>
      <c r="AB146" s="229"/>
      <c r="AC146" s="229"/>
      <c r="AD146" s="229"/>
      <c r="AE146" s="229"/>
      <c r="AF146" s="229"/>
      <c r="AG146" s="229"/>
      <c r="AH146" s="229"/>
      <c r="AI146" s="229"/>
      <c r="AJ146" s="229"/>
      <c r="AK146" s="229"/>
      <c r="AL146" s="229"/>
      <c r="AM146" s="229"/>
      <c r="AN146" s="229"/>
      <c r="AO146" s="229"/>
      <c r="AP146" s="229"/>
    </row>
    <row r="147" spans="1:42" ht="18.75" customHeight="1" x14ac:dyDescent="0.2">
      <c r="A147" s="611"/>
      <c r="B147" s="229"/>
      <c r="C147" s="229"/>
      <c r="D147" s="229"/>
      <c r="E147" s="229"/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448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  <c r="AK147" s="229"/>
      <c r="AL147" s="229"/>
      <c r="AM147" s="229"/>
      <c r="AN147" s="229"/>
      <c r="AO147" s="229"/>
      <c r="AP147" s="229"/>
    </row>
    <row r="148" spans="1:42" ht="18.75" customHeight="1" x14ac:dyDescent="0.2">
      <c r="A148" s="611"/>
      <c r="B148" s="229"/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448"/>
      <c r="U148" s="229"/>
      <c r="V148" s="229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29"/>
      <c r="AI148" s="229"/>
      <c r="AJ148" s="229"/>
      <c r="AK148" s="229"/>
      <c r="AL148" s="229"/>
      <c r="AM148" s="229"/>
      <c r="AN148" s="229"/>
      <c r="AO148" s="229"/>
      <c r="AP148" s="229"/>
    </row>
    <row r="149" spans="1:42" ht="18.75" customHeight="1" x14ac:dyDescent="0.2">
      <c r="A149" s="611"/>
      <c r="B149" s="229"/>
      <c r="C149" s="229"/>
      <c r="D149" s="229"/>
      <c r="E149" s="229"/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448"/>
      <c r="U149" s="229"/>
      <c r="V149" s="229"/>
      <c r="W149" s="229"/>
      <c r="X149" s="229"/>
      <c r="Y149" s="229"/>
      <c r="Z149" s="229"/>
      <c r="AA149" s="229"/>
      <c r="AB149" s="229"/>
      <c r="AC149" s="229"/>
      <c r="AD149" s="229"/>
      <c r="AE149" s="229"/>
      <c r="AF149" s="229"/>
      <c r="AG149" s="229"/>
      <c r="AH149" s="229"/>
      <c r="AI149" s="229"/>
      <c r="AJ149" s="229"/>
      <c r="AK149" s="229"/>
      <c r="AL149" s="229"/>
      <c r="AM149" s="229"/>
      <c r="AN149" s="229"/>
      <c r="AO149" s="229"/>
      <c r="AP149" s="229"/>
    </row>
    <row r="150" spans="1:42" ht="18.75" customHeight="1" x14ac:dyDescent="0.2">
      <c r="A150" s="611"/>
      <c r="B150" s="229"/>
      <c r="C150" s="229"/>
      <c r="D150" s="229"/>
      <c r="E150" s="229"/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448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  <c r="AN150" s="229"/>
      <c r="AO150" s="229"/>
      <c r="AP150" s="229"/>
    </row>
    <row r="151" spans="1:42" ht="18.75" customHeight="1" x14ac:dyDescent="0.2">
      <c r="A151" s="611"/>
      <c r="B151" s="229"/>
      <c r="C151" s="229"/>
      <c r="D151" s="229"/>
      <c r="E151" s="229"/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448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  <c r="AK151" s="229"/>
      <c r="AL151" s="229"/>
      <c r="AM151" s="229"/>
      <c r="AN151" s="229"/>
      <c r="AO151" s="229"/>
      <c r="AP151" s="229"/>
    </row>
    <row r="152" spans="1:42" ht="18.75" customHeight="1" x14ac:dyDescent="0.2">
      <c r="A152" s="611"/>
      <c r="B152" s="229"/>
      <c r="C152" s="229"/>
      <c r="D152" s="229"/>
      <c r="E152" s="229"/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448"/>
      <c r="U152" s="229"/>
      <c r="V152" s="229"/>
      <c r="W152" s="229"/>
      <c r="X152" s="229"/>
      <c r="Y152" s="229"/>
      <c r="Z152" s="229"/>
      <c r="AA152" s="229"/>
      <c r="AB152" s="229"/>
      <c r="AC152" s="229"/>
      <c r="AD152" s="229"/>
      <c r="AE152" s="229"/>
      <c r="AF152" s="229"/>
      <c r="AG152" s="229"/>
      <c r="AH152" s="229"/>
      <c r="AI152" s="229"/>
      <c r="AJ152" s="229"/>
      <c r="AK152" s="229"/>
      <c r="AL152" s="229"/>
      <c r="AM152" s="229"/>
      <c r="AN152" s="229"/>
      <c r="AO152" s="229"/>
      <c r="AP152" s="229"/>
    </row>
    <row r="153" spans="1:42" ht="18.75" customHeight="1" x14ac:dyDescent="0.2">
      <c r="A153" s="611"/>
      <c r="B153" s="229"/>
      <c r="C153" s="229"/>
      <c r="D153" s="229"/>
      <c r="E153" s="229"/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448"/>
      <c r="U153" s="229"/>
      <c r="V153" s="229"/>
      <c r="W153" s="229"/>
      <c r="X153" s="229"/>
      <c r="Y153" s="229"/>
      <c r="Z153" s="229"/>
      <c r="AA153" s="229"/>
      <c r="AB153" s="229"/>
      <c r="AC153" s="229"/>
      <c r="AD153" s="229"/>
      <c r="AE153" s="229"/>
      <c r="AF153" s="229"/>
      <c r="AG153" s="229"/>
      <c r="AH153" s="229"/>
      <c r="AI153" s="229"/>
      <c r="AJ153" s="229"/>
      <c r="AK153" s="229"/>
      <c r="AL153" s="229"/>
      <c r="AM153" s="229"/>
      <c r="AN153" s="229"/>
      <c r="AO153" s="229"/>
      <c r="AP153" s="229"/>
    </row>
    <row r="154" spans="1:42" ht="18.75" customHeight="1" x14ac:dyDescent="0.2">
      <c r="A154" s="611"/>
      <c r="B154" s="229"/>
      <c r="C154" s="229"/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448"/>
      <c r="U154" s="229"/>
      <c r="V154" s="229"/>
      <c r="W154" s="229"/>
      <c r="X154" s="229"/>
      <c r="Y154" s="229"/>
      <c r="Z154" s="229"/>
      <c r="AA154" s="229"/>
      <c r="AB154" s="229"/>
      <c r="AC154" s="229"/>
      <c r="AD154" s="229"/>
      <c r="AE154" s="229"/>
      <c r="AF154" s="229"/>
      <c r="AG154" s="229"/>
      <c r="AH154" s="229"/>
      <c r="AI154" s="229"/>
      <c r="AJ154" s="229"/>
      <c r="AK154" s="229"/>
      <c r="AL154" s="229"/>
      <c r="AM154" s="229"/>
      <c r="AN154" s="229"/>
      <c r="AO154" s="229"/>
      <c r="AP154" s="229"/>
    </row>
    <row r="155" spans="1:42" ht="18.75" customHeight="1" x14ac:dyDescent="0.2">
      <c r="A155" s="611"/>
      <c r="B155" s="229"/>
      <c r="C155" s="229"/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448"/>
      <c r="U155" s="229"/>
      <c r="V155" s="229"/>
      <c r="W155" s="229"/>
      <c r="X155" s="229"/>
      <c r="Y155" s="229"/>
      <c r="Z155" s="229"/>
      <c r="AA155" s="229"/>
      <c r="AB155" s="229"/>
      <c r="AC155" s="229"/>
      <c r="AD155" s="229"/>
      <c r="AE155" s="229"/>
      <c r="AF155" s="229"/>
      <c r="AG155" s="229"/>
      <c r="AH155" s="229"/>
      <c r="AI155" s="229"/>
      <c r="AJ155" s="229"/>
      <c r="AK155" s="229"/>
      <c r="AL155" s="229"/>
      <c r="AM155" s="229"/>
      <c r="AN155" s="229"/>
      <c r="AO155" s="229"/>
      <c r="AP155" s="229"/>
    </row>
    <row r="156" spans="1:42" ht="18.75" customHeight="1" x14ac:dyDescent="0.2">
      <c r="A156" s="611"/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448"/>
      <c r="U156" s="229"/>
      <c r="V156" s="229"/>
      <c r="W156" s="229"/>
      <c r="X156" s="229"/>
      <c r="Y156" s="229"/>
      <c r="Z156" s="229"/>
      <c r="AA156" s="229"/>
      <c r="AB156" s="229"/>
      <c r="AC156" s="229"/>
      <c r="AD156" s="229"/>
      <c r="AE156" s="229"/>
      <c r="AF156" s="229"/>
      <c r="AG156" s="229"/>
      <c r="AH156" s="229"/>
      <c r="AI156" s="229"/>
      <c r="AJ156" s="229"/>
      <c r="AK156" s="229"/>
      <c r="AL156" s="229"/>
      <c r="AM156" s="229"/>
      <c r="AN156" s="229"/>
      <c r="AO156" s="229"/>
      <c r="AP156" s="229"/>
    </row>
    <row r="157" spans="1:42" ht="18.75" customHeight="1" x14ac:dyDescent="0.2">
      <c r="A157" s="611"/>
      <c r="B157" s="229"/>
      <c r="C157" s="229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448"/>
      <c r="U157" s="229"/>
      <c r="V157" s="229"/>
      <c r="W157" s="229"/>
      <c r="X157" s="229"/>
      <c r="Y157" s="229"/>
      <c r="Z157" s="229"/>
      <c r="AA157" s="229"/>
      <c r="AB157" s="229"/>
      <c r="AC157" s="229"/>
      <c r="AD157" s="229"/>
      <c r="AE157" s="229"/>
      <c r="AF157" s="229"/>
      <c r="AG157" s="229"/>
      <c r="AH157" s="229"/>
      <c r="AI157" s="229"/>
      <c r="AJ157" s="229"/>
      <c r="AK157" s="229"/>
      <c r="AL157" s="229"/>
      <c r="AM157" s="229"/>
      <c r="AN157" s="229"/>
      <c r="AO157" s="229"/>
      <c r="AP157" s="229"/>
    </row>
    <row r="158" spans="1:42" ht="18.75" customHeight="1" x14ac:dyDescent="0.2">
      <c r="A158" s="611"/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448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  <c r="AK158" s="229"/>
      <c r="AL158" s="229"/>
      <c r="AM158" s="229"/>
      <c r="AN158" s="229"/>
      <c r="AO158" s="229"/>
      <c r="AP158" s="229"/>
    </row>
    <row r="159" spans="1:42" ht="18.75" customHeight="1" x14ac:dyDescent="0.2">
      <c r="A159" s="611"/>
      <c r="B159" s="229"/>
      <c r="C159" s="229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448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29"/>
      <c r="AE159" s="229"/>
      <c r="AF159" s="229"/>
      <c r="AG159" s="229"/>
      <c r="AH159" s="229"/>
      <c r="AI159" s="229"/>
      <c r="AJ159" s="229"/>
      <c r="AK159" s="229"/>
      <c r="AL159" s="229"/>
      <c r="AM159" s="229"/>
      <c r="AN159" s="229"/>
      <c r="AO159" s="229"/>
      <c r="AP159" s="229"/>
    </row>
    <row r="160" spans="1:42" ht="18.75" customHeight="1" x14ac:dyDescent="0.2">
      <c r="A160" s="611"/>
      <c r="B160" s="229"/>
      <c r="C160" s="229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448"/>
      <c r="U160" s="229"/>
      <c r="V160" s="229"/>
      <c r="W160" s="229"/>
      <c r="X160" s="229"/>
      <c r="Y160" s="229"/>
      <c r="Z160" s="229"/>
      <c r="AA160" s="229"/>
      <c r="AB160" s="229"/>
      <c r="AC160" s="229"/>
      <c r="AD160" s="229"/>
      <c r="AE160" s="229"/>
      <c r="AF160" s="229"/>
      <c r="AG160" s="229"/>
      <c r="AH160" s="229"/>
      <c r="AI160" s="229"/>
      <c r="AJ160" s="229"/>
      <c r="AK160" s="229"/>
      <c r="AL160" s="229"/>
      <c r="AM160" s="229"/>
      <c r="AN160" s="229"/>
      <c r="AO160" s="229"/>
      <c r="AP160" s="229"/>
    </row>
    <row r="161" spans="1:42" ht="18.75" customHeight="1" x14ac:dyDescent="0.2">
      <c r="A161" s="611"/>
      <c r="B161" s="229"/>
      <c r="C161" s="229"/>
      <c r="D161" s="229"/>
      <c r="E161" s="229"/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448"/>
      <c r="U161" s="229"/>
      <c r="V161" s="229"/>
      <c r="W161" s="229"/>
      <c r="X161" s="229"/>
      <c r="Y161" s="229"/>
      <c r="Z161" s="229"/>
      <c r="AA161" s="229"/>
      <c r="AB161" s="229"/>
      <c r="AC161" s="229"/>
      <c r="AD161" s="229"/>
      <c r="AE161" s="229"/>
      <c r="AF161" s="229"/>
      <c r="AG161" s="229"/>
      <c r="AH161" s="229"/>
      <c r="AI161" s="229"/>
      <c r="AJ161" s="229"/>
      <c r="AK161" s="229"/>
      <c r="AL161" s="229"/>
      <c r="AM161" s="229"/>
      <c r="AN161" s="229"/>
      <c r="AO161" s="229"/>
      <c r="AP161" s="229"/>
    </row>
    <row r="162" spans="1:42" ht="18.75" customHeight="1" x14ac:dyDescent="0.2">
      <c r="A162" s="611"/>
      <c r="B162" s="229"/>
      <c r="C162" s="229"/>
      <c r="D162" s="229"/>
      <c r="E162" s="229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448"/>
      <c r="U162" s="229"/>
      <c r="V162" s="229"/>
      <c r="W162" s="229"/>
      <c r="X162" s="229"/>
      <c r="Y162" s="229"/>
      <c r="Z162" s="229"/>
      <c r="AA162" s="229"/>
      <c r="AB162" s="229"/>
      <c r="AC162" s="229"/>
      <c r="AD162" s="229"/>
      <c r="AE162" s="229"/>
      <c r="AF162" s="229"/>
      <c r="AG162" s="229"/>
      <c r="AH162" s="229"/>
      <c r="AI162" s="229"/>
      <c r="AJ162" s="229"/>
      <c r="AK162" s="229"/>
      <c r="AL162" s="229"/>
      <c r="AM162" s="229"/>
      <c r="AN162" s="229"/>
      <c r="AO162" s="229"/>
      <c r="AP162" s="229"/>
    </row>
    <row r="163" spans="1:42" ht="18.75" customHeight="1" x14ac:dyDescent="0.2">
      <c r="A163" s="611"/>
      <c r="B163" s="229"/>
      <c r="C163" s="229"/>
      <c r="D163" s="229"/>
      <c r="E163" s="229"/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448"/>
      <c r="U163" s="229"/>
      <c r="V163" s="229"/>
      <c r="W163" s="229"/>
      <c r="X163" s="229"/>
      <c r="Y163" s="229"/>
      <c r="Z163" s="229"/>
      <c r="AA163" s="229"/>
      <c r="AB163" s="229"/>
      <c r="AC163" s="229"/>
      <c r="AD163" s="229"/>
      <c r="AE163" s="229"/>
      <c r="AF163" s="229"/>
      <c r="AG163" s="229"/>
      <c r="AH163" s="229"/>
      <c r="AI163" s="229"/>
      <c r="AJ163" s="229"/>
      <c r="AK163" s="229"/>
      <c r="AL163" s="229"/>
      <c r="AM163" s="229"/>
      <c r="AN163" s="229"/>
      <c r="AO163" s="229"/>
      <c r="AP163" s="229"/>
    </row>
    <row r="164" spans="1:42" ht="18.75" customHeight="1" x14ac:dyDescent="0.2">
      <c r="A164" s="611"/>
      <c r="B164" s="229"/>
      <c r="C164" s="229"/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448"/>
      <c r="U164" s="229"/>
      <c r="V164" s="229"/>
      <c r="W164" s="229"/>
      <c r="X164" s="229"/>
      <c r="Y164" s="229"/>
      <c r="Z164" s="229"/>
      <c r="AA164" s="229"/>
      <c r="AB164" s="229"/>
      <c r="AC164" s="229"/>
      <c r="AD164" s="229"/>
      <c r="AE164" s="229"/>
      <c r="AF164" s="229"/>
      <c r="AG164" s="229"/>
      <c r="AH164" s="229"/>
      <c r="AI164" s="229"/>
      <c r="AJ164" s="229"/>
      <c r="AK164" s="229"/>
      <c r="AL164" s="229"/>
      <c r="AM164" s="229"/>
      <c r="AN164" s="229"/>
      <c r="AO164" s="229"/>
      <c r="AP164" s="229"/>
    </row>
    <row r="165" spans="1:42" ht="18.75" customHeight="1" x14ac:dyDescent="0.2">
      <c r="A165" s="611"/>
      <c r="B165" s="229"/>
      <c r="C165" s="229"/>
      <c r="D165" s="229"/>
      <c r="E165" s="229"/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448"/>
      <c r="U165" s="229"/>
      <c r="V165" s="229"/>
      <c r="W165" s="229"/>
      <c r="X165" s="229"/>
      <c r="Y165" s="229"/>
      <c r="Z165" s="229"/>
      <c r="AA165" s="229"/>
      <c r="AB165" s="229"/>
      <c r="AC165" s="229"/>
      <c r="AD165" s="229"/>
      <c r="AE165" s="229"/>
      <c r="AF165" s="229"/>
      <c r="AG165" s="229"/>
      <c r="AH165" s="229"/>
      <c r="AI165" s="229"/>
      <c r="AJ165" s="229"/>
      <c r="AK165" s="229"/>
      <c r="AL165" s="229"/>
      <c r="AM165" s="229"/>
      <c r="AN165" s="229"/>
      <c r="AO165" s="229"/>
      <c r="AP165" s="229"/>
    </row>
    <row r="166" spans="1:42" ht="18.75" customHeight="1" x14ac:dyDescent="0.2">
      <c r="A166" s="611"/>
      <c r="B166" s="229"/>
      <c r="C166" s="229"/>
      <c r="D166" s="229"/>
      <c r="E166" s="229"/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448"/>
      <c r="U166" s="229"/>
      <c r="V166" s="229"/>
      <c r="W166" s="229"/>
      <c r="X166" s="229"/>
      <c r="Y166" s="229"/>
      <c r="Z166" s="229"/>
      <c r="AA166" s="229"/>
      <c r="AB166" s="229"/>
      <c r="AC166" s="229"/>
      <c r="AD166" s="229"/>
      <c r="AE166" s="229"/>
      <c r="AF166" s="229"/>
      <c r="AG166" s="229"/>
      <c r="AH166" s="229"/>
      <c r="AI166" s="229"/>
      <c r="AJ166" s="229"/>
      <c r="AK166" s="229"/>
      <c r="AL166" s="229"/>
      <c r="AM166" s="229"/>
      <c r="AN166" s="229"/>
      <c r="AO166" s="229"/>
      <c r="AP166" s="229"/>
    </row>
    <row r="167" spans="1:42" ht="18.75" customHeight="1" x14ac:dyDescent="0.2">
      <c r="A167" s="611"/>
      <c r="B167" s="229"/>
      <c r="C167" s="229"/>
      <c r="D167" s="229"/>
      <c r="E167" s="229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448"/>
      <c r="U167" s="229"/>
      <c r="V167" s="229"/>
      <c r="W167" s="229"/>
      <c r="X167" s="229"/>
      <c r="Y167" s="229"/>
      <c r="Z167" s="229"/>
      <c r="AA167" s="229"/>
      <c r="AB167" s="229"/>
      <c r="AC167" s="229"/>
      <c r="AD167" s="229"/>
      <c r="AE167" s="229"/>
      <c r="AF167" s="229"/>
      <c r="AG167" s="229"/>
      <c r="AH167" s="229"/>
      <c r="AI167" s="229"/>
      <c r="AJ167" s="229"/>
      <c r="AK167" s="229"/>
      <c r="AL167" s="229"/>
      <c r="AM167" s="229"/>
      <c r="AN167" s="229"/>
      <c r="AO167" s="229"/>
      <c r="AP167" s="229"/>
    </row>
    <row r="168" spans="1:42" ht="18.75" customHeight="1" x14ac:dyDescent="0.2">
      <c r="A168" s="611"/>
      <c r="B168" s="229"/>
      <c r="C168" s="229"/>
      <c r="D168" s="229"/>
      <c r="E168" s="229"/>
      <c r="F168" s="229"/>
      <c r="G168" s="229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448"/>
      <c r="U168" s="229"/>
      <c r="V168" s="229"/>
      <c r="W168" s="229"/>
      <c r="X168" s="229"/>
      <c r="Y168" s="229"/>
      <c r="Z168" s="229"/>
      <c r="AA168" s="229"/>
      <c r="AB168" s="229"/>
      <c r="AC168" s="229"/>
      <c r="AD168" s="229"/>
      <c r="AE168" s="229"/>
      <c r="AF168" s="229"/>
      <c r="AG168" s="229"/>
      <c r="AH168" s="229"/>
      <c r="AI168" s="229"/>
      <c r="AJ168" s="229"/>
      <c r="AK168" s="229"/>
      <c r="AL168" s="229"/>
      <c r="AM168" s="229"/>
      <c r="AN168" s="229"/>
      <c r="AO168" s="229"/>
      <c r="AP168" s="229"/>
    </row>
    <row r="169" spans="1:42" ht="18.75" customHeight="1" x14ac:dyDescent="0.2">
      <c r="A169" s="611"/>
      <c r="B169" s="229"/>
      <c r="C169" s="229"/>
      <c r="D169" s="229"/>
      <c r="E169" s="229"/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448"/>
      <c r="U169" s="229"/>
      <c r="V169" s="229"/>
      <c r="W169" s="229"/>
      <c r="X169" s="229"/>
      <c r="Y169" s="229"/>
      <c r="Z169" s="229"/>
      <c r="AA169" s="229"/>
      <c r="AB169" s="229"/>
      <c r="AC169" s="229"/>
      <c r="AD169" s="229"/>
      <c r="AE169" s="229"/>
      <c r="AF169" s="229"/>
      <c r="AG169" s="229"/>
      <c r="AH169" s="229"/>
      <c r="AI169" s="229"/>
      <c r="AJ169" s="229"/>
      <c r="AK169" s="229"/>
      <c r="AL169" s="229"/>
      <c r="AM169" s="229"/>
      <c r="AN169" s="229"/>
      <c r="AO169" s="229"/>
      <c r="AP169" s="229"/>
    </row>
    <row r="170" spans="1:42" ht="18.75" customHeight="1" x14ac:dyDescent="0.2">
      <c r="A170" s="611"/>
      <c r="B170" s="229"/>
      <c r="C170" s="229"/>
      <c r="D170" s="229"/>
      <c r="E170" s="229"/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448"/>
      <c r="U170" s="229"/>
      <c r="V170" s="229"/>
      <c r="W170" s="229"/>
      <c r="X170" s="229"/>
      <c r="Y170" s="229"/>
      <c r="Z170" s="229"/>
      <c r="AA170" s="229"/>
      <c r="AB170" s="229"/>
      <c r="AC170" s="229"/>
      <c r="AD170" s="229"/>
      <c r="AE170" s="229"/>
      <c r="AF170" s="229"/>
      <c r="AG170" s="229"/>
      <c r="AH170" s="229"/>
      <c r="AI170" s="229"/>
      <c r="AJ170" s="229"/>
      <c r="AK170" s="229"/>
      <c r="AL170" s="229"/>
      <c r="AM170" s="229"/>
      <c r="AN170" s="229"/>
      <c r="AO170" s="229"/>
      <c r="AP170" s="229"/>
    </row>
    <row r="171" spans="1:42" ht="18.75" customHeight="1" x14ac:dyDescent="0.2">
      <c r="A171" s="611"/>
      <c r="B171" s="229"/>
      <c r="C171" s="229"/>
      <c r="D171" s="229"/>
      <c r="E171" s="229"/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448"/>
      <c r="U171" s="229"/>
      <c r="V171" s="229"/>
      <c r="W171" s="229"/>
      <c r="X171" s="229"/>
      <c r="Y171" s="229"/>
      <c r="Z171" s="229"/>
      <c r="AA171" s="229"/>
      <c r="AB171" s="229"/>
      <c r="AC171" s="229"/>
      <c r="AD171" s="229"/>
      <c r="AE171" s="229"/>
      <c r="AF171" s="229"/>
      <c r="AG171" s="229"/>
      <c r="AH171" s="229"/>
      <c r="AI171" s="229"/>
      <c r="AJ171" s="229"/>
      <c r="AK171" s="229"/>
      <c r="AL171" s="229"/>
      <c r="AM171" s="229"/>
      <c r="AN171" s="229"/>
      <c r="AO171" s="229"/>
      <c r="AP171" s="229"/>
    </row>
    <row r="172" spans="1:42" ht="18.75" customHeight="1" x14ac:dyDescent="0.2">
      <c r="A172" s="611"/>
      <c r="B172" s="229"/>
      <c r="C172" s="229"/>
      <c r="D172" s="229"/>
      <c r="E172" s="229"/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448"/>
      <c r="U172" s="229"/>
      <c r="V172" s="229"/>
      <c r="W172" s="229"/>
      <c r="X172" s="229"/>
      <c r="Y172" s="229"/>
      <c r="Z172" s="229"/>
      <c r="AA172" s="229"/>
      <c r="AB172" s="229"/>
      <c r="AC172" s="229"/>
      <c r="AD172" s="229"/>
      <c r="AE172" s="229"/>
      <c r="AF172" s="229"/>
      <c r="AG172" s="229"/>
      <c r="AH172" s="229"/>
      <c r="AI172" s="229"/>
      <c r="AJ172" s="229"/>
      <c r="AK172" s="229"/>
      <c r="AL172" s="229"/>
      <c r="AM172" s="229"/>
      <c r="AN172" s="229"/>
      <c r="AO172" s="229"/>
      <c r="AP172" s="229"/>
    </row>
    <row r="173" spans="1:42" ht="18.75" customHeight="1" x14ac:dyDescent="0.2">
      <c r="A173" s="611"/>
      <c r="B173" s="229"/>
      <c r="C173" s="229"/>
      <c r="D173" s="229"/>
      <c r="E173" s="229"/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448"/>
      <c r="U173" s="229"/>
      <c r="V173" s="229"/>
      <c r="W173" s="229"/>
      <c r="X173" s="229"/>
      <c r="Y173" s="229"/>
      <c r="Z173" s="229"/>
      <c r="AA173" s="229"/>
      <c r="AB173" s="229"/>
      <c r="AC173" s="229"/>
      <c r="AD173" s="229"/>
      <c r="AE173" s="229"/>
      <c r="AF173" s="229"/>
      <c r="AG173" s="229"/>
      <c r="AH173" s="229"/>
      <c r="AI173" s="229"/>
      <c r="AJ173" s="229"/>
      <c r="AK173" s="229"/>
      <c r="AL173" s="229"/>
      <c r="AM173" s="229"/>
      <c r="AN173" s="229"/>
      <c r="AO173" s="229"/>
      <c r="AP173" s="229"/>
    </row>
    <row r="174" spans="1:42" ht="18.75" customHeight="1" x14ac:dyDescent="0.2">
      <c r="A174" s="611"/>
      <c r="B174" s="229"/>
      <c r="C174" s="229"/>
      <c r="D174" s="229"/>
      <c r="E174" s="229"/>
      <c r="F174" s="229"/>
      <c r="G174" s="229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448"/>
      <c r="U174" s="229"/>
      <c r="V174" s="229"/>
      <c r="W174" s="229"/>
      <c r="X174" s="229"/>
      <c r="Y174" s="229"/>
      <c r="Z174" s="229"/>
      <c r="AA174" s="229"/>
      <c r="AB174" s="229"/>
      <c r="AC174" s="229"/>
      <c r="AD174" s="229"/>
      <c r="AE174" s="229"/>
      <c r="AF174" s="229"/>
      <c r="AG174" s="229"/>
      <c r="AH174" s="229"/>
      <c r="AI174" s="229"/>
      <c r="AJ174" s="229"/>
      <c r="AK174" s="229"/>
      <c r="AL174" s="229"/>
      <c r="AM174" s="229"/>
      <c r="AN174" s="229"/>
      <c r="AO174" s="229"/>
      <c r="AP174" s="229"/>
    </row>
    <row r="175" spans="1:42" ht="18.75" customHeight="1" x14ac:dyDescent="0.2">
      <c r="A175" s="611"/>
      <c r="B175" s="229"/>
      <c r="C175" s="229"/>
      <c r="D175" s="229"/>
      <c r="E175" s="229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448"/>
      <c r="U175" s="229"/>
      <c r="V175" s="229"/>
      <c r="W175" s="229"/>
      <c r="X175" s="229"/>
      <c r="Y175" s="229"/>
      <c r="Z175" s="229"/>
      <c r="AA175" s="229"/>
      <c r="AB175" s="229"/>
      <c r="AC175" s="229"/>
      <c r="AD175" s="229"/>
      <c r="AE175" s="229"/>
      <c r="AF175" s="229"/>
      <c r="AG175" s="229"/>
      <c r="AH175" s="229"/>
      <c r="AI175" s="229"/>
      <c r="AJ175" s="229"/>
      <c r="AK175" s="229"/>
      <c r="AL175" s="229"/>
      <c r="AM175" s="229"/>
      <c r="AN175" s="229"/>
      <c r="AO175" s="229"/>
      <c r="AP175" s="229"/>
    </row>
    <row r="176" spans="1:42" ht="18.75" customHeight="1" x14ac:dyDescent="0.2">
      <c r="A176" s="611"/>
      <c r="B176" s="229"/>
      <c r="C176" s="229"/>
      <c r="D176" s="229"/>
      <c r="E176" s="229"/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448"/>
      <c r="U176" s="229"/>
      <c r="V176" s="229"/>
      <c r="W176" s="229"/>
      <c r="X176" s="229"/>
      <c r="Y176" s="229"/>
      <c r="Z176" s="229"/>
      <c r="AA176" s="229"/>
      <c r="AB176" s="229"/>
      <c r="AC176" s="229"/>
      <c r="AD176" s="229"/>
      <c r="AE176" s="229"/>
      <c r="AF176" s="229"/>
      <c r="AG176" s="229"/>
      <c r="AH176" s="229"/>
      <c r="AI176" s="229"/>
      <c r="AJ176" s="229"/>
      <c r="AK176" s="229"/>
      <c r="AL176" s="229"/>
      <c r="AM176" s="229"/>
      <c r="AN176" s="229"/>
      <c r="AO176" s="229"/>
      <c r="AP176" s="229"/>
    </row>
    <row r="177" spans="1:42" ht="18.75" customHeight="1" x14ac:dyDescent="0.2">
      <c r="A177" s="611"/>
      <c r="B177" s="229"/>
      <c r="C177" s="229"/>
      <c r="D177" s="229"/>
      <c r="E177" s="229"/>
      <c r="F177" s="229"/>
      <c r="G177" s="229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448"/>
      <c r="U177" s="229"/>
      <c r="V177" s="229"/>
      <c r="W177" s="229"/>
      <c r="X177" s="229"/>
      <c r="Y177" s="229"/>
      <c r="Z177" s="229"/>
      <c r="AA177" s="229"/>
      <c r="AB177" s="229"/>
      <c r="AC177" s="229"/>
      <c r="AD177" s="229"/>
      <c r="AE177" s="229"/>
      <c r="AF177" s="229"/>
      <c r="AG177" s="229"/>
      <c r="AH177" s="229"/>
      <c r="AI177" s="229"/>
      <c r="AJ177" s="229"/>
      <c r="AK177" s="229"/>
      <c r="AL177" s="229"/>
      <c r="AM177" s="229"/>
      <c r="AN177" s="229"/>
      <c r="AO177" s="229"/>
      <c r="AP177" s="229"/>
    </row>
    <row r="178" spans="1:42" ht="18.75" customHeight="1" x14ac:dyDescent="0.2">
      <c r="A178" s="611"/>
      <c r="B178" s="229"/>
      <c r="C178" s="229"/>
      <c r="D178" s="229"/>
      <c r="E178" s="229"/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448"/>
      <c r="U178" s="229"/>
      <c r="V178" s="229"/>
      <c r="W178" s="229"/>
      <c r="X178" s="229"/>
      <c r="Y178" s="229"/>
      <c r="Z178" s="229"/>
      <c r="AA178" s="229"/>
      <c r="AB178" s="229"/>
      <c r="AC178" s="229"/>
      <c r="AD178" s="229"/>
      <c r="AE178" s="229"/>
      <c r="AF178" s="229"/>
      <c r="AG178" s="229"/>
      <c r="AH178" s="229"/>
      <c r="AI178" s="229"/>
      <c r="AJ178" s="229"/>
      <c r="AK178" s="229"/>
      <c r="AL178" s="229"/>
      <c r="AM178" s="229"/>
      <c r="AN178" s="229"/>
      <c r="AO178" s="229"/>
      <c r="AP178" s="229"/>
    </row>
    <row r="179" spans="1:42" ht="18.75" customHeight="1" x14ac:dyDescent="0.2">
      <c r="A179" s="611"/>
      <c r="B179" s="229"/>
      <c r="C179" s="229"/>
      <c r="D179" s="229"/>
      <c r="E179" s="229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448"/>
      <c r="U179" s="229"/>
      <c r="V179" s="229"/>
      <c r="W179" s="229"/>
      <c r="X179" s="229"/>
      <c r="Y179" s="229"/>
      <c r="Z179" s="229"/>
      <c r="AA179" s="229"/>
      <c r="AB179" s="229"/>
      <c r="AC179" s="229"/>
      <c r="AD179" s="229"/>
      <c r="AE179" s="229"/>
      <c r="AF179" s="229"/>
      <c r="AG179" s="229"/>
      <c r="AH179" s="229"/>
      <c r="AI179" s="229"/>
      <c r="AJ179" s="229"/>
      <c r="AK179" s="229"/>
      <c r="AL179" s="229"/>
      <c r="AM179" s="229"/>
      <c r="AN179" s="229"/>
      <c r="AO179" s="229"/>
      <c r="AP179" s="229"/>
    </row>
    <row r="180" spans="1:42" ht="18.75" customHeight="1" x14ac:dyDescent="0.2">
      <c r="A180" s="611"/>
      <c r="B180" s="229"/>
      <c r="C180" s="229"/>
      <c r="D180" s="229"/>
      <c r="E180" s="229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448"/>
      <c r="U180" s="229"/>
      <c r="V180" s="229"/>
      <c r="W180" s="229"/>
      <c r="X180" s="229"/>
      <c r="Y180" s="229"/>
      <c r="Z180" s="229"/>
      <c r="AA180" s="229"/>
      <c r="AB180" s="229"/>
      <c r="AC180" s="229"/>
      <c r="AD180" s="229"/>
      <c r="AE180" s="229"/>
      <c r="AF180" s="229"/>
      <c r="AG180" s="229"/>
      <c r="AH180" s="229"/>
      <c r="AI180" s="229"/>
      <c r="AJ180" s="229"/>
      <c r="AK180" s="229"/>
      <c r="AL180" s="229"/>
      <c r="AM180" s="229"/>
      <c r="AN180" s="229"/>
      <c r="AO180" s="229"/>
      <c r="AP180" s="229"/>
    </row>
    <row r="181" spans="1:42" ht="18.75" customHeight="1" x14ac:dyDescent="0.2">
      <c r="A181" s="611"/>
      <c r="B181" s="229"/>
      <c r="C181" s="229"/>
      <c r="D181" s="229"/>
      <c r="E181" s="229"/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448"/>
      <c r="U181" s="229"/>
      <c r="V181" s="229"/>
      <c r="W181" s="229"/>
      <c r="X181" s="229"/>
      <c r="Y181" s="229"/>
      <c r="Z181" s="229"/>
      <c r="AA181" s="229"/>
      <c r="AB181" s="229"/>
      <c r="AC181" s="229"/>
      <c r="AD181" s="229"/>
      <c r="AE181" s="229"/>
      <c r="AF181" s="229"/>
      <c r="AG181" s="229"/>
      <c r="AH181" s="229"/>
      <c r="AI181" s="229"/>
      <c r="AJ181" s="229"/>
      <c r="AK181" s="229"/>
      <c r="AL181" s="229"/>
      <c r="AM181" s="229"/>
      <c r="AN181" s="229"/>
      <c r="AO181" s="229"/>
      <c r="AP181" s="229"/>
    </row>
    <row r="182" spans="1:42" ht="18.75" customHeight="1" x14ac:dyDescent="0.2">
      <c r="A182" s="611"/>
      <c r="B182" s="229"/>
      <c r="C182" s="229"/>
      <c r="D182" s="229"/>
      <c r="E182" s="229"/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448"/>
      <c r="U182" s="229"/>
      <c r="V182" s="229"/>
      <c r="W182" s="229"/>
      <c r="X182" s="229"/>
      <c r="Y182" s="229"/>
      <c r="Z182" s="229"/>
      <c r="AA182" s="229"/>
      <c r="AB182" s="229"/>
      <c r="AC182" s="229"/>
      <c r="AD182" s="229"/>
      <c r="AE182" s="229"/>
      <c r="AF182" s="229"/>
      <c r="AG182" s="229"/>
      <c r="AH182" s="229"/>
      <c r="AI182" s="229"/>
      <c r="AJ182" s="229"/>
      <c r="AK182" s="229"/>
      <c r="AL182" s="229"/>
      <c r="AM182" s="229"/>
      <c r="AN182" s="229"/>
      <c r="AO182" s="229"/>
      <c r="AP182" s="229"/>
    </row>
    <row r="183" spans="1:42" ht="18.75" customHeight="1" x14ac:dyDescent="0.2">
      <c r="A183" s="611"/>
      <c r="B183" s="229"/>
      <c r="C183" s="229"/>
      <c r="D183" s="229"/>
      <c r="E183" s="229"/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448"/>
      <c r="U183" s="229"/>
      <c r="V183" s="229"/>
      <c r="W183" s="229"/>
      <c r="X183" s="229"/>
      <c r="Y183" s="229"/>
      <c r="Z183" s="229"/>
      <c r="AA183" s="229"/>
      <c r="AB183" s="229"/>
      <c r="AC183" s="229"/>
      <c r="AD183" s="229"/>
      <c r="AE183" s="229"/>
      <c r="AF183" s="229"/>
      <c r="AG183" s="229"/>
      <c r="AH183" s="229"/>
      <c r="AI183" s="229"/>
      <c r="AJ183" s="229"/>
      <c r="AK183" s="229"/>
      <c r="AL183" s="229"/>
      <c r="AM183" s="229"/>
      <c r="AN183" s="229"/>
      <c r="AO183" s="229"/>
      <c r="AP183" s="229"/>
    </row>
    <row r="184" spans="1:42" ht="18.75" customHeight="1" x14ac:dyDescent="0.2">
      <c r="A184" s="611"/>
      <c r="B184" s="229"/>
      <c r="C184" s="229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448"/>
      <c r="U184" s="229"/>
      <c r="V184" s="229"/>
      <c r="W184" s="229"/>
      <c r="X184" s="229"/>
      <c r="Y184" s="229"/>
      <c r="Z184" s="229"/>
      <c r="AA184" s="229"/>
      <c r="AB184" s="229"/>
      <c r="AC184" s="229"/>
      <c r="AD184" s="229"/>
      <c r="AE184" s="229"/>
      <c r="AF184" s="229"/>
      <c r="AG184" s="229"/>
      <c r="AH184" s="229"/>
      <c r="AI184" s="229"/>
      <c r="AJ184" s="229"/>
      <c r="AK184" s="229"/>
      <c r="AL184" s="229"/>
      <c r="AM184" s="229"/>
      <c r="AN184" s="229"/>
      <c r="AO184" s="229"/>
      <c r="AP184" s="229"/>
    </row>
    <row r="185" spans="1:42" ht="18.75" customHeight="1" x14ac:dyDescent="0.2">
      <c r="A185" s="611"/>
      <c r="B185" s="229"/>
      <c r="C185" s="229"/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448"/>
      <c r="U185" s="229"/>
      <c r="V185" s="229"/>
      <c r="W185" s="229"/>
      <c r="X185" s="229"/>
      <c r="Y185" s="229"/>
      <c r="Z185" s="229"/>
      <c r="AA185" s="229"/>
      <c r="AB185" s="229"/>
      <c r="AC185" s="229"/>
      <c r="AD185" s="229"/>
      <c r="AE185" s="229"/>
      <c r="AF185" s="229"/>
      <c r="AG185" s="229"/>
      <c r="AH185" s="229"/>
      <c r="AI185" s="229"/>
      <c r="AJ185" s="229"/>
      <c r="AK185" s="229"/>
      <c r="AL185" s="229"/>
      <c r="AM185" s="229"/>
      <c r="AN185" s="229"/>
      <c r="AO185" s="229"/>
      <c r="AP185" s="229"/>
    </row>
    <row r="186" spans="1:42" ht="18.75" customHeight="1" x14ac:dyDescent="0.2">
      <c r="A186" s="611"/>
      <c r="B186" s="229"/>
      <c r="C186" s="229"/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448"/>
      <c r="U186" s="229"/>
      <c r="V186" s="229"/>
      <c r="W186" s="229"/>
      <c r="X186" s="229"/>
      <c r="Y186" s="229"/>
      <c r="Z186" s="229"/>
      <c r="AA186" s="229"/>
      <c r="AB186" s="229"/>
      <c r="AC186" s="229"/>
      <c r="AD186" s="229"/>
      <c r="AE186" s="229"/>
      <c r="AF186" s="229"/>
      <c r="AG186" s="229"/>
      <c r="AH186" s="229"/>
      <c r="AI186" s="229"/>
      <c r="AJ186" s="229"/>
      <c r="AK186" s="229"/>
      <c r="AL186" s="229"/>
      <c r="AM186" s="229"/>
      <c r="AN186" s="229"/>
      <c r="AO186" s="229"/>
      <c r="AP186" s="229"/>
    </row>
    <row r="187" spans="1:42" ht="18.75" customHeight="1" x14ac:dyDescent="0.2">
      <c r="A187" s="611"/>
      <c r="B187" s="229"/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448"/>
      <c r="U187" s="229"/>
      <c r="V187" s="229"/>
      <c r="W187" s="229"/>
      <c r="X187" s="229"/>
      <c r="Y187" s="229"/>
      <c r="Z187" s="229"/>
      <c r="AA187" s="229"/>
      <c r="AB187" s="229"/>
      <c r="AC187" s="229"/>
      <c r="AD187" s="229"/>
      <c r="AE187" s="229"/>
      <c r="AF187" s="229"/>
      <c r="AG187" s="229"/>
      <c r="AH187" s="229"/>
      <c r="AI187" s="229"/>
      <c r="AJ187" s="229"/>
      <c r="AK187" s="229"/>
      <c r="AL187" s="229"/>
      <c r="AM187" s="229"/>
      <c r="AN187" s="229"/>
      <c r="AO187" s="229"/>
      <c r="AP187" s="229"/>
    </row>
    <row r="188" spans="1:42" ht="18.75" customHeight="1" x14ac:dyDescent="0.2">
      <c r="A188" s="611"/>
      <c r="B188" s="229"/>
      <c r="C188" s="229"/>
      <c r="D188" s="229"/>
      <c r="E188" s="229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448"/>
      <c r="U188" s="229"/>
      <c r="V188" s="229"/>
      <c r="W188" s="229"/>
      <c r="X188" s="229"/>
      <c r="Y188" s="229"/>
      <c r="Z188" s="229"/>
      <c r="AA188" s="229"/>
      <c r="AB188" s="229"/>
      <c r="AC188" s="229"/>
      <c r="AD188" s="229"/>
      <c r="AE188" s="229"/>
      <c r="AF188" s="229"/>
      <c r="AG188" s="229"/>
      <c r="AH188" s="229"/>
      <c r="AI188" s="229"/>
      <c r="AJ188" s="229"/>
      <c r="AK188" s="229"/>
      <c r="AL188" s="229"/>
      <c r="AM188" s="229"/>
      <c r="AN188" s="229"/>
      <c r="AO188" s="229"/>
      <c r="AP188" s="229"/>
    </row>
    <row r="189" spans="1:42" ht="18.75" customHeight="1" x14ac:dyDescent="0.2">
      <c r="A189" s="611"/>
      <c r="B189" s="229"/>
      <c r="C189" s="229"/>
      <c r="D189" s="229"/>
      <c r="E189" s="229"/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448"/>
      <c r="U189" s="229"/>
      <c r="V189" s="229"/>
      <c r="W189" s="229"/>
      <c r="X189" s="229"/>
      <c r="Y189" s="229"/>
      <c r="Z189" s="229"/>
      <c r="AA189" s="229"/>
      <c r="AB189" s="229"/>
      <c r="AC189" s="229"/>
      <c r="AD189" s="229"/>
      <c r="AE189" s="229"/>
      <c r="AF189" s="229"/>
      <c r="AG189" s="229"/>
      <c r="AH189" s="229"/>
      <c r="AI189" s="229"/>
      <c r="AJ189" s="229"/>
      <c r="AK189" s="229"/>
      <c r="AL189" s="229"/>
      <c r="AM189" s="229"/>
      <c r="AN189" s="229"/>
      <c r="AO189" s="229"/>
      <c r="AP189" s="229"/>
    </row>
    <row r="190" spans="1:42" ht="18.75" customHeight="1" x14ac:dyDescent="0.2">
      <c r="A190" s="611"/>
      <c r="B190" s="229"/>
      <c r="C190" s="229"/>
      <c r="D190" s="229"/>
      <c r="E190" s="229"/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448"/>
      <c r="U190" s="229"/>
      <c r="V190" s="229"/>
      <c r="W190" s="229"/>
      <c r="X190" s="229"/>
      <c r="Y190" s="229"/>
      <c r="Z190" s="229"/>
      <c r="AA190" s="229"/>
      <c r="AB190" s="229"/>
      <c r="AC190" s="229"/>
      <c r="AD190" s="229"/>
      <c r="AE190" s="229"/>
      <c r="AF190" s="229"/>
      <c r="AG190" s="229"/>
      <c r="AH190" s="229"/>
      <c r="AI190" s="229"/>
      <c r="AJ190" s="229"/>
      <c r="AK190" s="229"/>
      <c r="AL190" s="229"/>
      <c r="AM190" s="229"/>
      <c r="AN190" s="229"/>
      <c r="AO190" s="229"/>
      <c r="AP190" s="229"/>
    </row>
    <row r="191" spans="1:42" ht="18.75" customHeight="1" x14ac:dyDescent="0.2">
      <c r="A191" s="611"/>
      <c r="B191" s="229"/>
      <c r="C191" s="229"/>
      <c r="D191" s="229"/>
      <c r="E191" s="229"/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448"/>
      <c r="U191" s="229"/>
      <c r="V191" s="229"/>
      <c r="W191" s="229"/>
      <c r="X191" s="229"/>
      <c r="Y191" s="229"/>
      <c r="Z191" s="229"/>
      <c r="AA191" s="229"/>
      <c r="AB191" s="229"/>
      <c r="AC191" s="229"/>
      <c r="AD191" s="229"/>
      <c r="AE191" s="229"/>
      <c r="AF191" s="229"/>
      <c r="AG191" s="229"/>
      <c r="AH191" s="229"/>
      <c r="AI191" s="229"/>
      <c r="AJ191" s="229"/>
      <c r="AK191" s="229"/>
      <c r="AL191" s="229"/>
      <c r="AM191" s="229"/>
      <c r="AN191" s="229"/>
      <c r="AO191" s="229"/>
      <c r="AP191" s="229"/>
    </row>
    <row r="192" spans="1:42" ht="18.75" customHeight="1" x14ac:dyDescent="0.2">
      <c r="A192" s="611"/>
      <c r="B192" s="229"/>
      <c r="C192" s="229"/>
      <c r="D192" s="229"/>
      <c r="E192" s="229"/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448"/>
      <c r="U192" s="229"/>
      <c r="V192" s="229"/>
      <c r="W192" s="229"/>
      <c r="X192" s="229"/>
      <c r="Y192" s="229"/>
      <c r="Z192" s="229"/>
      <c r="AA192" s="229"/>
      <c r="AB192" s="229"/>
      <c r="AC192" s="229"/>
      <c r="AD192" s="229"/>
      <c r="AE192" s="229"/>
      <c r="AF192" s="229"/>
      <c r="AG192" s="229"/>
      <c r="AH192" s="229"/>
      <c r="AI192" s="229"/>
      <c r="AJ192" s="229"/>
      <c r="AK192" s="229"/>
      <c r="AL192" s="229"/>
      <c r="AM192" s="229"/>
      <c r="AN192" s="229"/>
      <c r="AO192" s="229"/>
      <c r="AP192" s="229"/>
    </row>
    <row r="193" spans="1:42" ht="18.75" customHeight="1" x14ac:dyDescent="0.2">
      <c r="A193" s="611"/>
      <c r="B193" s="229"/>
      <c r="C193" s="229"/>
      <c r="D193" s="229"/>
      <c r="E193" s="229"/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448"/>
      <c r="U193" s="229"/>
      <c r="V193" s="229"/>
      <c r="W193" s="229"/>
      <c r="X193" s="229"/>
      <c r="Y193" s="229"/>
      <c r="Z193" s="229"/>
      <c r="AA193" s="229"/>
      <c r="AB193" s="229"/>
      <c r="AC193" s="229"/>
      <c r="AD193" s="229"/>
      <c r="AE193" s="229"/>
      <c r="AF193" s="229"/>
      <c r="AG193" s="229"/>
      <c r="AH193" s="229"/>
      <c r="AI193" s="229"/>
      <c r="AJ193" s="229"/>
      <c r="AK193" s="229"/>
      <c r="AL193" s="229"/>
      <c r="AM193" s="229"/>
      <c r="AN193" s="229"/>
      <c r="AO193" s="229"/>
      <c r="AP193" s="229"/>
    </row>
    <row r="194" spans="1:42" ht="18.75" customHeight="1" x14ac:dyDescent="0.2">
      <c r="A194" s="611"/>
      <c r="B194" s="229"/>
      <c r="C194" s="229"/>
      <c r="D194" s="229"/>
      <c r="E194" s="229"/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448"/>
      <c r="U194" s="229"/>
      <c r="V194" s="229"/>
      <c r="W194" s="229"/>
      <c r="X194" s="229"/>
      <c r="Y194" s="229"/>
      <c r="Z194" s="229"/>
      <c r="AA194" s="229"/>
      <c r="AB194" s="229"/>
      <c r="AC194" s="229"/>
      <c r="AD194" s="229"/>
      <c r="AE194" s="229"/>
      <c r="AF194" s="229"/>
      <c r="AG194" s="229"/>
      <c r="AH194" s="229"/>
      <c r="AI194" s="229"/>
      <c r="AJ194" s="229"/>
      <c r="AK194" s="229"/>
      <c r="AL194" s="229"/>
      <c r="AM194" s="229"/>
      <c r="AN194" s="229"/>
      <c r="AO194" s="229"/>
      <c r="AP194" s="229"/>
    </row>
    <row r="195" spans="1:42" ht="18.75" customHeight="1" x14ac:dyDescent="0.2">
      <c r="A195" s="611"/>
      <c r="B195" s="229"/>
      <c r="C195" s="229"/>
      <c r="D195" s="229"/>
      <c r="E195" s="229"/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448"/>
      <c r="U195" s="229"/>
      <c r="V195" s="229"/>
      <c r="W195" s="229"/>
      <c r="X195" s="229"/>
      <c r="Y195" s="229"/>
      <c r="Z195" s="229"/>
      <c r="AA195" s="229"/>
      <c r="AB195" s="229"/>
      <c r="AC195" s="229"/>
      <c r="AD195" s="229"/>
      <c r="AE195" s="229"/>
      <c r="AF195" s="229"/>
      <c r="AG195" s="229"/>
      <c r="AH195" s="229"/>
      <c r="AI195" s="229"/>
      <c r="AJ195" s="229"/>
      <c r="AK195" s="229"/>
      <c r="AL195" s="229"/>
      <c r="AM195" s="229"/>
      <c r="AN195" s="229"/>
      <c r="AO195" s="229"/>
      <c r="AP195" s="229"/>
    </row>
    <row r="196" spans="1:42" ht="18.75" customHeight="1" x14ac:dyDescent="0.2">
      <c r="A196" s="611"/>
      <c r="B196" s="229"/>
      <c r="C196" s="229"/>
      <c r="D196" s="229"/>
      <c r="E196" s="229"/>
      <c r="F196" s="229"/>
      <c r="G196" s="229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448"/>
      <c r="U196" s="229"/>
      <c r="V196" s="229"/>
      <c r="W196" s="229"/>
      <c r="X196" s="229"/>
      <c r="Y196" s="229"/>
      <c r="Z196" s="229"/>
      <c r="AA196" s="229"/>
      <c r="AB196" s="229"/>
      <c r="AC196" s="229"/>
      <c r="AD196" s="229"/>
      <c r="AE196" s="229"/>
      <c r="AF196" s="229"/>
      <c r="AG196" s="229"/>
      <c r="AH196" s="229"/>
      <c r="AI196" s="229"/>
      <c r="AJ196" s="229"/>
      <c r="AK196" s="229"/>
      <c r="AL196" s="229"/>
      <c r="AM196" s="229"/>
      <c r="AN196" s="229"/>
      <c r="AO196" s="229"/>
      <c r="AP196" s="229"/>
    </row>
    <row r="197" spans="1:42" ht="18.75" customHeight="1" x14ac:dyDescent="0.2">
      <c r="A197" s="611"/>
      <c r="B197" s="229"/>
      <c r="C197" s="229"/>
      <c r="D197" s="229"/>
      <c r="E197" s="229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448"/>
      <c r="U197" s="229"/>
      <c r="V197" s="229"/>
      <c r="W197" s="229"/>
      <c r="X197" s="229"/>
      <c r="Y197" s="229"/>
      <c r="Z197" s="229"/>
      <c r="AA197" s="229"/>
      <c r="AB197" s="229"/>
      <c r="AC197" s="229"/>
      <c r="AD197" s="229"/>
      <c r="AE197" s="229"/>
      <c r="AF197" s="229"/>
      <c r="AG197" s="229"/>
      <c r="AH197" s="229"/>
      <c r="AI197" s="229"/>
      <c r="AJ197" s="229"/>
      <c r="AK197" s="229"/>
      <c r="AL197" s="229"/>
      <c r="AM197" s="229"/>
      <c r="AN197" s="229"/>
      <c r="AO197" s="229"/>
      <c r="AP197" s="229"/>
    </row>
    <row r="198" spans="1:42" ht="18.75" customHeight="1" x14ac:dyDescent="0.2">
      <c r="A198" s="611"/>
      <c r="B198" s="229"/>
      <c r="C198" s="229"/>
      <c r="D198" s="229"/>
      <c r="E198" s="229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448"/>
      <c r="U198" s="229"/>
      <c r="V198" s="229"/>
      <c r="W198" s="229"/>
      <c r="X198" s="229"/>
      <c r="Y198" s="229"/>
      <c r="Z198" s="229"/>
      <c r="AA198" s="229"/>
      <c r="AB198" s="229"/>
      <c r="AC198" s="229"/>
      <c r="AD198" s="229"/>
      <c r="AE198" s="229"/>
      <c r="AF198" s="229"/>
      <c r="AG198" s="229"/>
      <c r="AH198" s="229"/>
      <c r="AI198" s="229"/>
      <c r="AJ198" s="229"/>
      <c r="AK198" s="229"/>
      <c r="AL198" s="229"/>
      <c r="AM198" s="229"/>
      <c r="AN198" s="229"/>
      <c r="AO198" s="229"/>
      <c r="AP198" s="229"/>
    </row>
    <row r="199" spans="1:42" ht="18.75" customHeight="1" x14ac:dyDescent="0.2">
      <c r="A199" s="611"/>
      <c r="B199" s="229"/>
      <c r="C199" s="229"/>
      <c r="D199" s="229"/>
      <c r="E199" s="229"/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448"/>
      <c r="U199" s="229"/>
      <c r="V199" s="229"/>
      <c r="W199" s="229"/>
      <c r="X199" s="229"/>
      <c r="Y199" s="229"/>
      <c r="Z199" s="229"/>
      <c r="AA199" s="229"/>
      <c r="AB199" s="229"/>
      <c r="AC199" s="229"/>
      <c r="AD199" s="229"/>
      <c r="AE199" s="229"/>
      <c r="AF199" s="229"/>
      <c r="AG199" s="229"/>
      <c r="AH199" s="229"/>
      <c r="AI199" s="229"/>
      <c r="AJ199" s="229"/>
      <c r="AK199" s="229"/>
      <c r="AL199" s="229"/>
      <c r="AM199" s="229"/>
      <c r="AN199" s="229"/>
      <c r="AO199" s="229"/>
      <c r="AP199" s="229"/>
    </row>
    <row r="200" spans="1:42" ht="18.75" customHeight="1" x14ac:dyDescent="0.2">
      <c r="A200" s="611"/>
      <c r="B200" s="229"/>
      <c r="C200" s="229"/>
      <c r="D200" s="229"/>
      <c r="E200" s="229"/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448"/>
      <c r="U200" s="229"/>
      <c r="V200" s="229"/>
      <c r="W200" s="229"/>
      <c r="X200" s="229"/>
      <c r="Y200" s="229"/>
      <c r="Z200" s="229"/>
      <c r="AA200" s="229"/>
      <c r="AB200" s="229"/>
      <c r="AC200" s="229"/>
      <c r="AD200" s="229"/>
      <c r="AE200" s="229"/>
      <c r="AF200" s="229"/>
      <c r="AG200" s="229"/>
      <c r="AH200" s="229"/>
      <c r="AI200" s="229"/>
      <c r="AJ200" s="229"/>
      <c r="AK200" s="229"/>
      <c r="AL200" s="229"/>
      <c r="AM200" s="229"/>
      <c r="AN200" s="229"/>
      <c r="AO200" s="229"/>
      <c r="AP200" s="229"/>
    </row>
    <row r="201" spans="1:42" ht="18.75" customHeight="1" x14ac:dyDescent="0.2">
      <c r="A201" s="611"/>
      <c r="B201" s="229"/>
      <c r="C201" s="229"/>
      <c r="D201" s="229"/>
      <c r="E201" s="229"/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448"/>
      <c r="U201" s="229"/>
      <c r="V201" s="229"/>
      <c r="W201" s="229"/>
      <c r="X201" s="229"/>
      <c r="Y201" s="229"/>
      <c r="Z201" s="229"/>
      <c r="AA201" s="229"/>
      <c r="AB201" s="229"/>
      <c r="AC201" s="229"/>
      <c r="AD201" s="229"/>
      <c r="AE201" s="229"/>
      <c r="AF201" s="229"/>
      <c r="AG201" s="229"/>
      <c r="AH201" s="229"/>
      <c r="AI201" s="229"/>
      <c r="AJ201" s="229"/>
      <c r="AK201" s="229"/>
      <c r="AL201" s="229"/>
      <c r="AM201" s="229"/>
      <c r="AN201" s="229"/>
      <c r="AO201" s="229"/>
      <c r="AP201" s="229"/>
    </row>
    <row r="202" spans="1:42" ht="18.75" customHeight="1" x14ac:dyDescent="0.2">
      <c r="A202" s="611"/>
      <c r="B202" s="229"/>
      <c r="C202" s="229"/>
      <c r="D202" s="229"/>
      <c r="E202" s="229"/>
      <c r="F202" s="229"/>
      <c r="G202" s="229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448"/>
      <c r="U202" s="229"/>
      <c r="V202" s="229"/>
      <c r="W202" s="229"/>
      <c r="X202" s="229"/>
      <c r="Y202" s="229"/>
      <c r="Z202" s="229"/>
      <c r="AA202" s="229"/>
      <c r="AB202" s="229"/>
      <c r="AC202" s="229"/>
      <c r="AD202" s="229"/>
      <c r="AE202" s="229"/>
      <c r="AF202" s="229"/>
      <c r="AG202" s="229"/>
      <c r="AH202" s="229"/>
      <c r="AI202" s="229"/>
      <c r="AJ202" s="229"/>
      <c r="AK202" s="229"/>
      <c r="AL202" s="229"/>
      <c r="AM202" s="229"/>
      <c r="AN202" s="229"/>
      <c r="AO202" s="229"/>
      <c r="AP202" s="229"/>
    </row>
    <row r="203" spans="1:42" ht="18.75" customHeight="1" x14ac:dyDescent="0.2">
      <c r="A203" s="611"/>
      <c r="B203" s="229"/>
      <c r="C203" s="229"/>
      <c r="D203" s="229"/>
      <c r="E203" s="229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448"/>
      <c r="U203" s="229"/>
      <c r="V203" s="229"/>
      <c r="W203" s="229"/>
      <c r="X203" s="229"/>
      <c r="Y203" s="229"/>
      <c r="Z203" s="229"/>
      <c r="AA203" s="229"/>
      <c r="AB203" s="229"/>
      <c r="AC203" s="229"/>
      <c r="AD203" s="229"/>
      <c r="AE203" s="229"/>
      <c r="AF203" s="229"/>
      <c r="AG203" s="229"/>
      <c r="AH203" s="229"/>
      <c r="AI203" s="229"/>
      <c r="AJ203" s="229"/>
      <c r="AK203" s="229"/>
      <c r="AL203" s="229"/>
      <c r="AM203" s="229"/>
      <c r="AN203" s="229"/>
      <c r="AO203" s="229"/>
      <c r="AP203" s="229"/>
    </row>
    <row r="204" spans="1:42" ht="18.75" customHeight="1" x14ac:dyDescent="0.2">
      <c r="A204" s="611"/>
      <c r="B204" s="229"/>
      <c r="C204" s="229"/>
      <c r="D204" s="229"/>
      <c r="E204" s="229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448"/>
      <c r="U204" s="229"/>
      <c r="V204" s="229"/>
      <c r="W204" s="229"/>
      <c r="X204" s="229"/>
      <c r="Y204" s="229"/>
      <c r="Z204" s="229"/>
      <c r="AA204" s="229"/>
      <c r="AB204" s="229"/>
      <c r="AC204" s="229"/>
      <c r="AD204" s="229"/>
      <c r="AE204" s="229"/>
      <c r="AF204" s="229"/>
      <c r="AG204" s="229"/>
      <c r="AH204" s="229"/>
      <c r="AI204" s="229"/>
      <c r="AJ204" s="229"/>
      <c r="AK204" s="229"/>
      <c r="AL204" s="229"/>
      <c r="AM204" s="229"/>
      <c r="AN204" s="229"/>
      <c r="AO204" s="229"/>
      <c r="AP204" s="229"/>
    </row>
    <row r="205" spans="1:42" ht="18.75" customHeight="1" x14ac:dyDescent="0.2">
      <c r="A205" s="611"/>
      <c r="B205" s="229"/>
      <c r="C205" s="229"/>
      <c r="D205" s="229"/>
      <c r="E205" s="229"/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448"/>
      <c r="U205" s="229"/>
      <c r="V205" s="229"/>
      <c r="W205" s="229"/>
      <c r="X205" s="229"/>
      <c r="Y205" s="229"/>
      <c r="Z205" s="229"/>
      <c r="AA205" s="229"/>
      <c r="AB205" s="229"/>
      <c r="AC205" s="229"/>
      <c r="AD205" s="229"/>
      <c r="AE205" s="229"/>
      <c r="AF205" s="229"/>
      <c r="AG205" s="229"/>
      <c r="AH205" s="229"/>
      <c r="AI205" s="229"/>
      <c r="AJ205" s="229"/>
      <c r="AK205" s="229"/>
      <c r="AL205" s="229"/>
      <c r="AM205" s="229"/>
      <c r="AN205" s="229"/>
      <c r="AO205" s="229"/>
      <c r="AP205" s="229"/>
    </row>
    <row r="206" spans="1:42" ht="18.75" customHeight="1" x14ac:dyDescent="0.2">
      <c r="A206" s="611"/>
      <c r="B206" s="229"/>
      <c r="C206" s="229"/>
      <c r="D206" s="229"/>
      <c r="E206" s="229"/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448"/>
      <c r="U206" s="229"/>
      <c r="V206" s="229"/>
      <c r="W206" s="229"/>
      <c r="X206" s="229"/>
      <c r="Y206" s="229"/>
      <c r="Z206" s="229"/>
      <c r="AA206" s="229"/>
      <c r="AB206" s="229"/>
      <c r="AC206" s="229"/>
      <c r="AD206" s="229"/>
      <c r="AE206" s="229"/>
      <c r="AF206" s="229"/>
      <c r="AG206" s="229"/>
      <c r="AH206" s="229"/>
      <c r="AI206" s="229"/>
      <c r="AJ206" s="229"/>
      <c r="AK206" s="229"/>
      <c r="AL206" s="229"/>
      <c r="AM206" s="229"/>
      <c r="AN206" s="229"/>
      <c r="AO206" s="229"/>
      <c r="AP206" s="229"/>
    </row>
    <row r="207" spans="1:42" ht="18.75" customHeight="1" x14ac:dyDescent="0.2">
      <c r="A207" s="611"/>
      <c r="B207" s="229"/>
      <c r="C207" s="229"/>
      <c r="D207" s="229"/>
      <c r="E207" s="229"/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448"/>
      <c r="U207" s="229"/>
      <c r="V207" s="229"/>
      <c r="W207" s="229"/>
      <c r="X207" s="229"/>
      <c r="Y207" s="229"/>
      <c r="Z207" s="229"/>
      <c r="AA207" s="229"/>
      <c r="AB207" s="229"/>
      <c r="AC207" s="229"/>
      <c r="AD207" s="229"/>
      <c r="AE207" s="229"/>
      <c r="AF207" s="229"/>
      <c r="AG207" s="229"/>
      <c r="AH207" s="229"/>
      <c r="AI207" s="229"/>
      <c r="AJ207" s="229"/>
      <c r="AK207" s="229"/>
      <c r="AL207" s="229"/>
      <c r="AM207" s="229"/>
      <c r="AN207" s="229"/>
      <c r="AO207" s="229"/>
      <c r="AP207" s="229"/>
    </row>
    <row r="208" spans="1:42" ht="18.75" customHeight="1" x14ac:dyDescent="0.2">
      <c r="A208" s="611"/>
      <c r="B208" s="229"/>
      <c r="C208" s="229"/>
      <c r="D208" s="229"/>
      <c r="E208" s="229"/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448"/>
      <c r="U208" s="229"/>
      <c r="V208" s="229"/>
      <c r="W208" s="229"/>
      <c r="X208" s="229"/>
      <c r="Y208" s="229"/>
      <c r="Z208" s="229"/>
      <c r="AA208" s="229"/>
      <c r="AB208" s="229"/>
      <c r="AC208" s="229"/>
      <c r="AD208" s="229"/>
      <c r="AE208" s="229"/>
      <c r="AF208" s="229"/>
      <c r="AG208" s="229"/>
      <c r="AH208" s="229"/>
      <c r="AI208" s="229"/>
      <c r="AJ208" s="229"/>
      <c r="AK208" s="229"/>
      <c r="AL208" s="229"/>
      <c r="AM208" s="229"/>
      <c r="AN208" s="229"/>
      <c r="AO208" s="229"/>
      <c r="AP208" s="229"/>
    </row>
    <row r="209" spans="1:42" ht="18.75" customHeight="1" x14ac:dyDescent="0.2">
      <c r="A209" s="611"/>
      <c r="B209" s="229"/>
      <c r="C209" s="229"/>
      <c r="D209" s="229"/>
      <c r="E209" s="229"/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448"/>
      <c r="U209" s="229"/>
      <c r="V209" s="229"/>
      <c r="W209" s="229"/>
      <c r="X209" s="229"/>
      <c r="Y209" s="229"/>
      <c r="Z209" s="229"/>
      <c r="AA209" s="229"/>
      <c r="AB209" s="229"/>
      <c r="AC209" s="229"/>
      <c r="AD209" s="229"/>
      <c r="AE209" s="229"/>
      <c r="AF209" s="229"/>
      <c r="AG209" s="229"/>
      <c r="AH209" s="229"/>
      <c r="AI209" s="229"/>
      <c r="AJ209" s="229"/>
      <c r="AK209" s="229"/>
      <c r="AL209" s="229"/>
      <c r="AM209" s="229"/>
      <c r="AN209" s="229"/>
      <c r="AO209" s="229"/>
      <c r="AP209" s="229"/>
    </row>
    <row r="210" spans="1:42" ht="18.75" customHeight="1" x14ac:dyDescent="0.2">
      <c r="A210" s="611"/>
      <c r="B210" s="229"/>
      <c r="C210" s="229"/>
      <c r="D210" s="229"/>
      <c r="E210" s="229"/>
      <c r="F210" s="229"/>
      <c r="G210" s="229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448"/>
      <c r="U210" s="229"/>
      <c r="V210" s="229"/>
      <c r="W210" s="229"/>
      <c r="X210" s="229"/>
      <c r="Y210" s="229"/>
      <c r="Z210" s="229"/>
      <c r="AA210" s="229"/>
      <c r="AB210" s="229"/>
      <c r="AC210" s="229"/>
      <c r="AD210" s="229"/>
      <c r="AE210" s="229"/>
      <c r="AF210" s="229"/>
      <c r="AG210" s="229"/>
      <c r="AH210" s="229"/>
      <c r="AI210" s="229"/>
      <c r="AJ210" s="229"/>
      <c r="AK210" s="229"/>
      <c r="AL210" s="229"/>
      <c r="AM210" s="229"/>
      <c r="AN210" s="229"/>
      <c r="AO210" s="229"/>
      <c r="AP210" s="229"/>
    </row>
    <row r="211" spans="1:42" ht="18.75" customHeight="1" x14ac:dyDescent="0.2">
      <c r="A211" s="611"/>
      <c r="B211" s="229"/>
      <c r="C211" s="229"/>
      <c r="D211" s="229"/>
      <c r="E211" s="229"/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448"/>
      <c r="U211" s="229"/>
      <c r="V211" s="229"/>
      <c r="W211" s="229"/>
      <c r="X211" s="229"/>
      <c r="Y211" s="229"/>
      <c r="Z211" s="229"/>
      <c r="AA211" s="229"/>
      <c r="AB211" s="229"/>
      <c r="AC211" s="229"/>
      <c r="AD211" s="229"/>
      <c r="AE211" s="229"/>
      <c r="AF211" s="229"/>
      <c r="AG211" s="229"/>
      <c r="AH211" s="229"/>
      <c r="AI211" s="229"/>
      <c r="AJ211" s="229"/>
      <c r="AK211" s="229"/>
      <c r="AL211" s="229"/>
      <c r="AM211" s="229"/>
      <c r="AN211" s="229"/>
      <c r="AO211" s="229"/>
      <c r="AP211" s="229"/>
    </row>
    <row r="212" spans="1:42" ht="18.75" customHeight="1" x14ac:dyDescent="0.2">
      <c r="A212" s="611"/>
      <c r="B212" s="229"/>
      <c r="C212" s="229"/>
      <c r="D212" s="229"/>
      <c r="E212" s="229"/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448"/>
      <c r="U212" s="229"/>
      <c r="V212" s="229"/>
      <c r="W212" s="229"/>
      <c r="X212" s="229"/>
      <c r="Y212" s="229"/>
      <c r="Z212" s="229"/>
      <c r="AA212" s="229"/>
      <c r="AB212" s="229"/>
      <c r="AC212" s="229"/>
      <c r="AD212" s="229"/>
      <c r="AE212" s="229"/>
      <c r="AF212" s="229"/>
      <c r="AG212" s="229"/>
      <c r="AH212" s="229"/>
      <c r="AI212" s="229"/>
      <c r="AJ212" s="229"/>
      <c r="AK212" s="229"/>
      <c r="AL212" s="229"/>
      <c r="AM212" s="229"/>
      <c r="AN212" s="229"/>
      <c r="AO212" s="229"/>
      <c r="AP212" s="229"/>
    </row>
    <row r="213" spans="1:42" ht="18.75" customHeight="1" x14ac:dyDescent="0.2">
      <c r="A213" s="611"/>
      <c r="B213" s="229"/>
      <c r="C213" s="229"/>
      <c r="D213" s="229"/>
      <c r="E213" s="229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448"/>
      <c r="U213" s="229"/>
      <c r="V213" s="229"/>
      <c r="W213" s="229"/>
      <c r="X213" s="229"/>
      <c r="Y213" s="229"/>
      <c r="Z213" s="229"/>
      <c r="AA213" s="229"/>
      <c r="AB213" s="229"/>
      <c r="AC213" s="229"/>
      <c r="AD213" s="229"/>
      <c r="AE213" s="229"/>
      <c r="AF213" s="229"/>
      <c r="AG213" s="229"/>
      <c r="AH213" s="229"/>
      <c r="AI213" s="229"/>
      <c r="AJ213" s="229"/>
      <c r="AK213" s="229"/>
      <c r="AL213" s="229"/>
      <c r="AM213" s="229"/>
      <c r="AN213" s="229"/>
      <c r="AO213" s="229"/>
      <c r="AP213" s="229"/>
    </row>
    <row r="214" spans="1:42" ht="18.75" customHeight="1" x14ac:dyDescent="0.2">
      <c r="A214" s="611"/>
      <c r="B214" s="229"/>
      <c r="C214" s="229"/>
      <c r="D214" s="229"/>
      <c r="E214" s="229"/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448"/>
      <c r="U214" s="229"/>
      <c r="V214" s="229"/>
      <c r="W214" s="229"/>
      <c r="X214" s="229"/>
      <c r="Y214" s="229"/>
      <c r="Z214" s="229"/>
      <c r="AA214" s="229"/>
      <c r="AB214" s="229"/>
      <c r="AC214" s="229"/>
      <c r="AD214" s="229"/>
      <c r="AE214" s="229"/>
      <c r="AF214" s="229"/>
      <c r="AG214" s="229"/>
      <c r="AH214" s="229"/>
      <c r="AI214" s="229"/>
      <c r="AJ214" s="229"/>
      <c r="AK214" s="229"/>
      <c r="AL214" s="229"/>
      <c r="AM214" s="229"/>
      <c r="AN214" s="229"/>
      <c r="AO214" s="229"/>
      <c r="AP214" s="229"/>
    </row>
    <row r="215" spans="1:42" ht="18.75" customHeight="1" x14ac:dyDescent="0.2">
      <c r="A215" s="611"/>
      <c r="B215" s="229"/>
      <c r="C215" s="229"/>
      <c r="D215" s="229"/>
      <c r="E215" s="229"/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448"/>
      <c r="U215" s="229"/>
      <c r="V215" s="229"/>
      <c r="W215" s="229"/>
      <c r="X215" s="229"/>
      <c r="Y215" s="229"/>
      <c r="Z215" s="229"/>
      <c r="AA215" s="229"/>
      <c r="AB215" s="229"/>
      <c r="AC215" s="229"/>
      <c r="AD215" s="229"/>
      <c r="AE215" s="229"/>
      <c r="AF215" s="229"/>
      <c r="AG215" s="229"/>
      <c r="AH215" s="229"/>
      <c r="AI215" s="229"/>
      <c r="AJ215" s="229"/>
      <c r="AK215" s="229"/>
      <c r="AL215" s="229"/>
      <c r="AM215" s="229"/>
      <c r="AN215" s="229"/>
      <c r="AO215" s="229"/>
      <c r="AP215" s="229"/>
    </row>
    <row r="216" spans="1:42" ht="18.75" customHeight="1" x14ac:dyDescent="0.2">
      <c r="A216" s="611"/>
      <c r="B216" s="229"/>
      <c r="C216" s="229"/>
      <c r="D216" s="229"/>
      <c r="E216" s="229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448"/>
      <c r="U216" s="229"/>
      <c r="V216" s="229"/>
      <c r="W216" s="229"/>
      <c r="X216" s="229"/>
      <c r="Y216" s="229"/>
      <c r="Z216" s="229"/>
      <c r="AA216" s="229"/>
      <c r="AB216" s="229"/>
      <c r="AC216" s="229"/>
      <c r="AD216" s="229"/>
      <c r="AE216" s="229"/>
      <c r="AF216" s="229"/>
      <c r="AG216" s="229"/>
      <c r="AH216" s="229"/>
      <c r="AI216" s="229"/>
      <c r="AJ216" s="229"/>
      <c r="AK216" s="229"/>
      <c r="AL216" s="229"/>
      <c r="AM216" s="229"/>
      <c r="AN216" s="229"/>
      <c r="AO216" s="229"/>
      <c r="AP216" s="229"/>
    </row>
    <row r="217" spans="1:42" ht="18.75" customHeight="1" x14ac:dyDescent="0.2">
      <c r="A217" s="611"/>
      <c r="B217" s="229"/>
      <c r="C217" s="229"/>
      <c r="D217" s="229"/>
      <c r="E217" s="229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448"/>
      <c r="U217" s="229"/>
      <c r="V217" s="229"/>
      <c r="W217" s="229"/>
      <c r="X217" s="229"/>
      <c r="Y217" s="229"/>
      <c r="Z217" s="229"/>
      <c r="AA217" s="229"/>
      <c r="AB217" s="229"/>
      <c r="AC217" s="229"/>
      <c r="AD217" s="229"/>
      <c r="AE217" s="229"/>
      <c r="AF217" s="229"/>
      <c r="AG217" s="229"/>
      <c r="AH217" s="229"/>
      <c r="AI217" s="229"/>
      <c r="AJ217" s="229"/>
      <c r="AK217" s="229"/>
      <c r="AL217" s="229"/>
      <c r="AM217" s="229"/>
      <c r="AN217" s="229"/>
      <c r="AO217" s="229"/>
      <c r="AP217" s="229"/>
    </row>
    <row r="218" spans="1:42" ht="18.75" customHeight="1" x14ac:dyDescent="0.2">
      <c r="A218" s="611"/>
      <c r="B218" s="229"/>
      <c r="C218" s="229"/>
      <c r="D218" s="229"/>
      <c r="E218" s="229"/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448"/>
      <c r="U218" s="229"/>
      <c r="V218" s="229"/>
      <c r="W218" s="229"/>
      <c r="X218" s="229"/>
      <c r="Y218" s="229"/>
      <c r="Z218" s="229"/>
      <c r="AA218" s="229"/>
      <c r="AB218" s="229"/>
      <c r="AC218" s="229"/>
      <c r="AD218" s="229"/>
      <c r="AE218" s="229"/>
      <c r="AF218" s="229"/>
      <c r="AG218" s="229"/>
      <c r="AH218" s="229"/>
      <c r="AI218" s="229"/>
      <c r="AJ218" s="229"/>
      <c r="AK218" s="229"/>
      <c r="AL218" s="229"/>
      <c r="AM218" s="229"/>
      <c r="AN218" s="229"/>
      <c r="AO218" s="229"/>
      <c r="AP218" s="229"/>
    </row>
    <row r="219" spans="1:42" ht="18.75" customHeight="1" x14ac:dyDescent="0.2">
      <c r="A219" s="611"/>
      <c r="B219" s="229"/>
      <c r="C219" s="229"/>
      <c r="D219" s="229"/>
      <c r="E219" s="229"/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448"/>
      <c r="U219" s="229"/>
      <c r="V219" s="229"/>
      <c r="W219" s="229"/>
      <c r="X219" s="229"/>
      <c r="Y219" s="229"/>
      <c r="Z219" s="229"/>
      <c r="AA219" s="229"/>
      <c r="AB219" s="229"/>
      <c r="AC219" s="229"/>
      <c r="AD219" s="229"/>
      <c r="AE219" s="229"/>
      <c r="AF219" s="229"/>
      <c r="AG219" s="229"/>
      <c r="AH219" s="229"/>
      <c r="AI219" s="229"/>
      <c r="AJ219" s="229"/>
      <c r="AK219" s="229"/>
      <c r="AL219" s="229"/>
      <c r="AM219" s="229"/>
      <c r="AN219" s="229"/>
      <c r="AO219" s="229"/>
      <c r="AP219" s="229"/>
    </row>
    <row r="220" spans="1:42" ht="18.75" customHeight="1" x14ac:dyDescent="0.2">
      <c r="A220" s="611"/>
      <c r="B220" s="229"/>
      <c r="C220" s="229"/>
      <c r="D220" s="229"/>
      <c r="E220" s="229"/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448"/>
      <c r="U220" s="229"/>
      <c r="V220" s="229"/>
      <c r="W220" s="229"/>
      <c r="X220" s="229"/>
      <c r="Y220" s="229"/>
      <c r="Z220" s="229"/>
      <c r="AA220" s="229"/>
      <c r="AB220" s="229"/>
      <c r="AC220" s="229"/>
      <c r="AD220" s="229"/>
      <c r="AE220" s="229"/>
      <c r="AF220" s="229"/>
      <c r="AG220" s="229"/>
      <c r="AH220" s="229"/>
      <c r="AI220" s="229"/>
      <c r="AJ220" s="229"/>
      <c r="AK220" s="229"/>
      <c r="AL220" s="229"/>
      <c r="AM220" s="229"/>
      <c r="AN220" s="229"/>
      <c r="AO220" s="229"/>
      <c r="AP220" s="229"/>
    </row>
    <row r="221" spans="1:42" ht="18.75" customHeight="1" x14ac:dyDescent="0.2">
      <c r="A221" s="611"/>
      <c r="B221" s="229"/>
      <c r="C221" s="229"/>
      <c r="D221" s="229"/>
      <c r="E221" s="229"/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448"/>
      <c r="U221" s="229"/>
      <c r="V221" s="229"/>
      <c r="W221" s="229"/>
      <c r="X221" s="229"/>
      <c r="Y221" s="229"/>
      <c r="Z221" s="229"/>
      <c r="AA221" s="229"/>
      <c r="AB221" s="229"/>
      <c r="AC221" s="229"/>
      <c r="AD221" s="229"/>
      <c r="AE221" s="229"/>
      <c r="AF221" s="229"/>
      <c r="AG221" s="229"/>
      <c r="AH221" s="229"/>
      <c r="AI221" s="229"/>
      <c r="AJ221" s="229"/>
      <c r="AK221" s="229"/>
      <c r="AL221" s="229"/>
      <c r="AM221" s="229"/>
      <c r="AN221" s="229"/>
      <c r="AO221" s="229"/>
      <c r="AP221" s="229"/>
    </row>
    <row r="222" spans="1:42" ht="18.75" customHeight="1" x14ac:dyDescent="0.2">
      <c r="A222" s="611"/>
      <c r="B222" s="229"/>
      <c r="C222" s="229"/>
      <c r="D222" s="229"/>
      <c r="E222" s="229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448"/>
      <c r="U222" s="229"/>
      <c r="V222" s="229"/>
      <c r="W222" s="229"/>
      <c r="X222" s="229"/>
      <c r="Y222" s="229"/>
      <c r="Z222" s="229"/>
      <c r="AA222" s="229"/>
      <c r="AB222" s="229"/>
      <c r="AC222" s="229"/>
      <c r="AD222" s="229"/>
      <c r="AE222" s="229"/>
      <c r="AF222" s="229"/>
      <c r="AG222" s="229"/>
      <c r="AH222" s="229"/>
      <c r="AI222" s="229"/>
      <c r="AJ222" s="229"/>
      <c r="AK222" s="229"/>
      <c r="AL222" s="229"/>
      <c r="AM222" s="229"/>
      <c r="AN222" s="229"/>
      <c r="AO222" s="229"/>
      <c r="AP222" s="229"/>
    </row>
    <row r="223" spans="1:42" ht="18.75" customHeight="1" x14ac:dyDescent="0.2">
      <c r="A223" s="611"/>
      <c r="B223" s="229"/>
      <c r="C223" s="229"/>
      <c r="D223" s="229"/>
      <c r="E223" s="229"/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448"/>
      <c r="U223" s="229"/>
      <c r="V223" s="229"/>
      <c r="W223" s="229"/>
      <c r="X223" s="229"/>
      <c r="Y223" s="229"/>
      <c r="Z223" s="229"/>
      <c r="AA223" s="229"/>
      <c r="AB223" s="229"/>
      <c r="AC223" s="229"/>
      <c r="AD223" s="229"/>
      <c r="AE223" s="229"/>
      <c r="AF223" s="229"/>
      <c r="AG223" s="229"/>
      <c r="AH223" s="229"/>
      <c r="AI223" s="229"/>
      <c r="AJ223" s="229"/>
      <c r="AK223" s="229"/>
      <c r="AL223" s="229"/>
      <c r="AM223" s="229"/>
      <c r="AN223" s="229"/>
      <c r="AO223" s="229"/>
      <c r="AP223" s="229"/>
    </row>
    <row r="224" spans="1:42" ht="18.75" customHeight="1" x14ac:dyDescent="0.2">
      <c r="A224" s="611"/>
      <c r="B224" s="229"/>
      <c r="C224" s="229"/>
      <c r="D224" s="229"/>
      <c r="E224" s="229"/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448"/>
      <c r="U224" s="229"/>
      <c r="V224" s="229"/>
      <c r="W224" s="229"/>
      <c r="X224" s="229"/>
      <c r="Y224" s="229"/>
      <c r="Z224" s="229"/>
      <c r="AA224" s="229"/>
      <c r="AB224" s="229"/>
      <c r="AC224" s="229"/>
      <c r="AD224" s="229"/>
      <c r="AE224" s="229"/>
      <c r="AF224" s="229"/>
      <c r="AG224" s="229"/>
      <c r="AH224" s="229"/>
      <c r="AI224" s="229"/>
      <c r="AJ224" s="229"/>
      <c r="AK224" s="229"/>
      <c r="AL224" s="229"/>
      <c r="AM224" s="229"/>
      <c r="AN224" s="229"/>
      <c r="AO224" s="229"/>
      <c r="AP224" s="229"/>
    </row>
    <row r="225" spans="1:42" ht="18.75" customHeight="1" x14ac:dyDescent="0.2">
      <c r="A225" s="611"/>
      <c r="B225" s="229"/>
      <c r="C225" s="229"/>
      <c r="D225" s="229"/>
      <c r="E225" s="229"/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448"/>
      <c r="U225" s="229"/>
      <c r="V225" s="229"/>
      <c r="W225" s="229"/>
      <c r="X225" s="229"/>
      <c r="Y225" s="229"/>
      <c r="Z225" s="229"/>
      <c r="AA225" s="229"/>
      <c r="AB225" s="229"/>
      <c r="AC225" s="229"/>
      <c r="AD225" s="229"/>
      <c r="AE225" s="229"/>
      <c r="AF225" s="229"/>
      <c r="AG225" s="229"/>
      <c r="AH225" s="229"/>
      <c r="AI225" s="229"/>
      <c r="AJ225" s="229"/>
      <c r="AK225" s="229"/>
      <c r="AL225" s="229"/>
      <c r="AM225" s="229"/>
      <c r="AN225" s="229"/>
      <c r="AO225" s="229"/>
      <c r="AP225" s="229"/>
    </row>
    <row r="226" spans="1:42" ht="18.75" customHeight="1" x14ac:dyDescent="0.2">
      <c r="A226" s="611"/>
    </row>
    <row r="227" spans="1:42" ht="18.75" customHeight="1" x14ac:dyDescent="0.2">
      <c r="A227" s="611"/>
    </row>
    <row r="228" spans="1:42" ht="18.75" customHeight="1" x14ac:dyDescent="0.2">
      <c r="A228" s="611"/>
    </row>
    <row r="229" spans="1:42" ht="18.75" customHeight="1" x14ac:dyDescent="0.2">
      <c r="A229" s="611"/>
    </row>
    <row r="230" spans="1:42" ht="18.75" customHeight="1" x14ac:dyDescent="0.2">
      <c r="A230" s="611"/>
    </row>
    <row r="231" spans="1:42" ht="18.75" customHeight="1" x14ac:dyDescent="0.2">
      <c r="A231" s="611"/>
    </row>
    <row r="232" spans="1:42" ht="18.75" customHeight="1" x14ac:dyDescent="0.2">
      <c r="A232" s="611"/>
    </row>
    <row r="233" spans="1:42" ht="18.75" customHeight="1" x14ac:dyDescent="0.2">
      <c r="A233" s="611"/>
    </row>
    <row r="234" spans="1:42" ht="18.75" customHeight="1" x14ac:dyDescent="0.2">
      <c r="A234" s="611"/>
    </row>
    <row r="235" spans="1:42" ht="18.75" customHeight="1" x14ac:dyDescent="0.2">
      <c r="A235" s="611"/>
    </row>
    <row r="236" spans="1:42" ht="18.75" customHeight="1" x14ac:dyDescent="0.2">
      <c r="A236" s="611"/>
    </row>
    <row r="237" spans="1:42" ht="18.75" customHeight="1" x14ac:dyDescent="0.2">
      <c r="A237" s="611"/>
    </row>
    <row r="238" spans="1:42" ht="18.75" customHeight="1" x14ac:dyDescent="0.2">
      <c r="A238" s="611"/>
    </row>
    <row r="239" spans="1:42" ht="18.75" customHeight="1" x14ac:dyDescent="0.2">
      <c r="A239" s="611"/>
    </row>
    <row r="240" spans="1:42" ht="18.75" customHeight="1" x14ac:dyDescent="0.2">
      <c r="A240" s="611"/>
    </row>
    <row r="241" spans="1:1" ht="18.75" customHeight="1" x14ac:dyDescent="0.2">
      <c r="A241" s="611"/>
    </row>
    <row r="242" spans="1:1" ht="18.75" customHeight="1" x14ac:dyDescent="0.2">
      <c r="A242" s="611"/>
    </row>
    <row r="243" spans="1:1" ht="18.75" customHeight="1" x14ac:dyDescent="0.2">
      <c r="A243" s="611"/>
    </row>
    <row r="244" spans="1:1" ht="18.75" customHeight="1" x14ac:dyDescent="0.2">
      <c r="A244" s="611"/>
    </row>
    <row r="245" spans="1:1" ht="18.75" customHeight="1" x14ac:dyDescent="0.2">
      <c r="A245" s="611"/>
    </row>
    <row r="246" spans="1:1" ht="18.75" customHeight="1" x14ac:dyDescent="0.2">
      <c r="A246" s="611"/>
    </row>
    <row r="247" spans="1:1" ht="18.75" customHeight="1" x14ac:dyDescent="0.2">
      <c r="A247" s="611"/>
    </row>
    <row r="248" spans="1:1" ht="18.75" customHeight="1" x14ac:dyDescent="0.2">
      <c r="A248" s="611"/>
    </row>
    <row r="249" spans="1:1" ht="18.75" customHeight="1" x14ac:dyDescent="0.2">
      <c r="A249" s="611"/>
    </row>
    <row r="250" spans="1:1" ht="18.75" customHeight="1" x14ac:dyDescent="0.2">
      <c r="A250" s="611"/>
    </row>
    <row r="251" spans="1:1" ht="18.75" customHeight="1" x14ac:dyDescent="0.2">
      <c r="A251" s="611"/>
    </row>
    <row r="252" spans="1:1" ht="18.75" customHeight="1" x14ac:dyDescent="0.2">
      <c r="A252" s="611"/>
    </row>
    <row r="253" spans="1:1" ht="18.75" customHeight="1" x14ac:dyDescent="0.2">
      <c r="A253" s="611"/>
    </row>
    <row r="254" spans="1:1" ht="18.75" customHeight="1" x14ac:dyDescent="0.2">
      <c r="A254" s="611"/>
    </row>
    <row r="255" spans="1:1" ht="18.75" customHeight="1" x14ac:dyDescent="0.2">
      <c r="A255" s="611"/>
    </row>
    <row r="256" spans="1:1" ht="18.75" customHeight="1" x14ac:dyDescent="0.2">
      <c r="A256" s="611"/>
    </row>
    <row r="257" spans="1:1" ht="18.75" customHeight="1" x14ac:dyDescent="0.2">
      <c r="A257" s="611"/>
    </row>
    <row r="258" spans="1:1" ht="18.75" customHeight="1" x14ac:dyDescent="0.2">
      <c r="A258" s="611"/>
    </row>
    <row r="259" spans="1:1" ht="18.75" customHeight="1" x14ac:dyDescent="0.2">
      <c r="A259" s="611"/>
    </row>
    <row r="260" spans="1:1" ht="18.75" customHeight="1" x14ac:dyDescent="0.2">
      <c r="A260" s="611"/>
    </row>
    <row r="261" spans="1:1" ht="18.75" customHeight="1" x14ac:dyDescent="0.2">
      <c r="A261" s="611"/>
    </row>
    <row r="262" spans="1:1" ht="18.75" customHeight="1" x14ac:dyDescent="0.2">
      <c r="A262" s="611"/>
    </row>
    <row r="263" spans="1:1" ht="18.75" customHeight="1" x14ac:dyDescent="0.2">
      <c r="A263" s="611"/>
    </row>
    <row r="264" spans="1:1" ht="18.75" customHeight="1" x14ac:dyDescent="0.2">
      <c r="A264" s="611"/>
    </row>
    <row r="265" spans="1:1" ht="18.75" customHeight="1" x14ac:dyDescent="0.2">
      <c r="A265" s="611"/>
    </row>
    <row r="266" spans="1:1" ht="18.75" customHeight="1" x14ac:dyDescent="0.2">
      <c r="A266" s="611"/>
    </row>
    <row r="267" spans="1:1" ht="18.75" customHeight="1" x14ac:dyDescent="0.2">
      <c r="A267" s="611"/>
    </row>
    <row r="268" spans="1:1" ht="18.75" customHeight="1" x14ac:dyDescent="0.2">
      <c r="A268" s="611"/>
    </row>
    <row r="269" spans="1:1" ht="18.75" customHeight="1" x14ac:dyDescent="0.2">
      <c r="A269" s="611"/>
    </row>
    <row r="270" spans="1:1" ht="18.75" customHeight="1" x14ac:dyDescent="0.2">
      <c r="A270" s="611"/>
    </row>
    <row r="271" spans="1:1" ht="18.75" customHeight="1" x14ac:dyDescent="0.2">
      <c r="A271" s="611"/>
    </row>
    <row r="272" spans="1:1" ht="18.75" customHeight="1" x14ac:dyDescent="0.2">
      <c r="A272" s="611"/>
    </row>
    <row r="273" spans="1:1" ht="18.75" customHeight="1" x14ac:dyDescent="0.2">
      <c r="A273" s="611"/>
    </row>
    <row r="274" spans="1:1" ht="18.75" customHeight="1" x14ac:dyDescent="0.2">
      <c r="A274" s="611"/>
    </row>
    <row r="275" spans="1:1" ht="18.75" customHeight="1" x14ac:dyDescent="0.2">
      <c r="A275" s="611"/>
    </row>
    <row r="276" spans="1:1" ht="18.75" customHeight="1" x14ac:dyDescent="0.2">
      <c r="A276" s="611"/>
    </row>
    <row r="277" spans="1:1" ht="18.75" customHeight="1" x14ac:dyDescent="0.2">
      <c r="A277" s="611"/>
    </row>
    <row r="278" spans="1:1" ht="18.75" customHeight="1" x14ac:dyDescent="0.2">
      <c r="A278" s="611"/>
    </row>
    <row r="279" spans="1:1" ht="18.75" customHeight="1" x14ac:dyDescent="0.2">
      <c r="A279" s="611"/>
    </row>
    <row r="280" spans="1:1" ht="18.75" customHeight="1" x14ac:dyDescent="0.2">
      <c r="A280" s="611"/>
    </row>
    <row r="281" spans="1:1" ht="18.75" customHeight="1" x14ac:dyDescent="0.2">
      <c r="A281" s="611"/>
    </row>
    <row r="282" spans="1:1" ht="18.75" customHeight="1" x14ac:dyDescent="0.2">
      <c r="A282" s="611"/>
    </row>
    <row r="283" spans="1:1" ht="18.75" customHeight="1" x14ac:dyDescent="0.2">
      <c r="A283" s="611"/>
    </row>
    <row r="284" spans="1:1" ht="18.75" customHeight="1" x14ac:dyDescent="0.2">
      <c r="A284" s="611"/>
    </row>
    <row r="285" spans="1:1" ht="18.75" customHeight="1" x14ac:dyDescent="0.2">
      <c r="A285" s="611"/>
    </row>
    <row r="286" spans="1:1" ht="18.75" customHeight="1" x14ac:dyDescent="0.2">
      <c r="A286" s="611"/>
    </row>
    <row r="287" spans="1:1" ht="18.75" customHeight="1" x14ac:dyDescent="0.2">
      <c r="A287" s="611"/>
    </row>
    <row r="288" spans="1:1" ht="18.75" customHeight="1" x14ac:dyDescent="0.2">
      <c r="A288" s="611"/>
    </row>
    <row r="289" spans="1:1" ht="18.75" customHeight="1" x14ac:dyDescent="0.2">
      <c r="A289" s="611"/>
    </row>
    <row r="290" spans="1:1" ht="18.75" customHeight="1" x14ac:dyDescent="0.2">
      <c r="A290" s="611"/>
    </row>
    <row r="291" spans="1:1" ht="18.75" customHeight="1" x14ac:dyDescent="0.2">
      <c r="A291" s="611"/>
    </row>
    <row r="292" spans="1:1" ht="18.75" customHeight="1" x14ac:dyDescent="0.2">
      <c r="A292" s="611"/>
    </row>
    <row r="293" spans="1:1" ht="18.75" customHeight="1" x14ac:dyDescent="0.2">
      <c r="A293" s="611"/>
    </row>
    <row r="294" spans="1:1" ht="18.75" customHeight="1" x14ac:dyDescent="0.2">
      <c r="A294" s="611"/>
    </row>
    <row r="295" spans="1:1" ht="18.75" customHeight="1" x14ac:dyDescent="0.2">
      <c r="A295" s="611"/>
    </row>
    <row r="296" spans="1:1" ht="18.75" customHeight="1" x14ac:dyDescent="0.2">
      <c r="A296" s="611"/>
    </row>
    <row r="297" spans="1:1" ht="18.75" customHeight="1" x14ac:dyDescent="0.2">
      <c r="A297" s="611"/>
    </row>
    <row r="298" spans="1:1" ht="18.75" customHeight="1" x14ac:dyDescent="0.2">
      <c r="A298" s="611"/>
    </row>
    <row r="299" spans="1:1" ht="18.75" customHeight="1" x14ac:dyDescent="0.2">
      <c r="A299" s="611"/>
    </row>
    <row r="300" spans="1:1" ht="18.75" customHeight="1" x14ac:dyDescent="0.2">
      <c r="A300" s="611"/>
    </row>
    <row r="301" spans="1:1" ht="18.75" customHeight="1" x14ac:dyDescent="0.2">
      <c r="A301" s="611"/>
    </row>
    <row r="302" spans="1:1" ht="18.75" customHeight="1" x14ac:dyDescent="0.2">
      <c r="A302" s="611"/>
    </row>
    <row r="303" spans="1:1" ht="18.75" customHeight="1" x14ac:dyDescent="0.2">
      <c r="A303" s="611"/>
    </row>
    <row r="304" spans="1:1" ht="18.75" customHeight="1" x14ac:dyDescent="0.2">
      <c r="A304" s="611"/>
    </row>
    <row r="305" spans="1:1" ht="18.75" customHeight="1" x14ac:dyDescent="0.2">
      <c r="A305" s="611"/>
    </row>
    <row r="306" spans="1:1" ht="18.75" customHeight="1" x14ac:dyDescent="0.2">
      <c r="A306" s="611"/>
    </row>
    <row r="307" spans="1:1" ht="18.75" customHeight="1" x14ac:dyDescent="0.2">
      <c r="A307" s="611"/>
    </row>
    <row r="308" spans="1:1" ht="18.75" customHeight="1" x14ac:dyDescent="0.2">
      <c r="A308" s="611"/>
    </row>
    <row r="309" spans="1:1" ht="18.75" customHeight="1" x14ac:dyDescent="0.2">
      <c r="A309" s="611"/>
    </row>
    <row r="310" spans="1:1" ht="18.75" customHeight="1" x14ac:dyDescent="0.2">
      <c r="A310" s="611"/>
    </row>
    <row r="311" spans="1:1" ht="18.75" customHeight="1" x14ac:dyDescent="0.2">
      <c r="A311" s="611"/>
    </row>
    <row r="312" spans="1:1" ht="18.75" customHeight="1" x14ac:dyDescent="0.2">
      <c r="A312" s="611"/>
    </row>
    <row r="313" spans="1:1" ht="18.75" customHeight="1" x14ac:dyDescent="0.2">
      <c r="A313" s="611"/>
    </row>
    <row r="314" spans="1:1" ht="18.75" customHeight="1" x14ac:dyDescent="0.2">
      <c r="A314" s="611"/>
    </row>
    <row r="315" spans="1:1" ht="18.75" customHeight="1" x14ac:dyDescent="0.2">
      <c r="A315" s="611"/>
    </row>
    <row r="316" spans="1:1" ht="18.75" customHeight="1" x14ac:dyDescent="0.2">
      <c r="A316" s="611"/>
    </row>
    <row r="317" spans="1:1" ht="18.75" customHeight="1" x14ac:dyDescent="0.2">
      <c r="A317" s="611"/>
    </row>
    <row r="318" spans="1:1" ht="18.75" customHeight="1" x14ac:dyDescent="0.2">
      <c r="A318" s="611"/>
    </row>
    <row r="319" spans="1:1" ht="18.75" customHeight="1" x14ac:dyDescent="0.2">
      <c r="A319" s="611"/>
    </row>
    <row r="320" spans="1:1" ht="18.75" customHeight="1" x14ac:dyDescent="0.2">
      <c r="A320" s="611"/>
    </row>
    <row r="321" spans="1:1" ht="18.75" customHeight="1" x14ac:dyDescent="0.2">
      <c r="A321" s="611"/>
    </row>
    <row r="322" spans="1:1" ht="18.75" customHeight="1" x14ac:dyDescent="0.2">
      <c r="A322" s="611"/>
    </row>
    <row r="323" spans="1:1" ht="18.75" customHeight="1" x14ac:dyDescent="0.2">
      <c r="A323" s="611"/>
    </row>
    <row r="324" spans="1:1" ht="18.75" customHeight="1" x14ac:dyDescent="0.2">
      <c r="A324" s="611"/>
    </row>
    <row r="325" spans="1:1" ht="18.75" customHeight="1" x14ac:dyDescent="0.2">
      <c r="A325" s="611"/>
    </row>
    <row r="326" spans="1:1" ht="18.75" customHeight="1" x14ac:dyDescent="0.2">
      <c r="A326" s="611"/>
    </row>
    <row r="327" spans="1:1" ht="18.75" customHeight="1" x14ac:dyDescent="0.2">
      <c r="A327" s="611"/>
    </row>
    <row r="328" spans="1:1" ht="18.75" customHeight="1" x14ac:dyDescent="0.2">
      <c r="A328" s="611"/>
    </row>
    <row r="329" spans="1:1" ht="18.75" customHeight="1" x14ac:dyDescent="0.2">
      <c r="A329" s="611"/>
    </row>
    <row r="330" spans="1:1" ht="18.75" customHeight="1" x14ac:dyDescent="0.2">
      <c r="A330" s="611"/>
    </row>
    <row r="331" spans="1:1" ht="18.75" customHeight="1" x14ac:dyDescent="0.2">
      <c r="A331" s="611"/>
    </row>
    <row r="332" spans="1:1" ht="18.75" customHeight="1" x14ac:dyDescent="0.2">
      <c r="A332" s="611"/>
    </row>
    <row r="333" spans="1:1" ht="18.75" customHeight="1" x14ac:dyDescent="0.2">
      <c r="A333" s="611"/>
    </row>
    <row r="334" spans="1:1" ht="18.75" customHeight="1" x14ac:dyDescent="0.2">
      <c r="A334" s="611"/>
    </row>
    <row r="335" spans="1:1" ht="18.75" customHeight="1" x14ac:dyDescent="0.2">
      <c r="A335" s="611"/>
    </row>
    <row r="336" spans="1:1" ht="18.75" customHeight="1" x14ac:dyDescent="0.2">
      <c r="A336" s="611"/>
    </row>
    <row r="337" spans="1:1" ht="18.75" customHeight="1" x14ac:dyDescent="0.2">
      <c r="A337" s="611"/>
    </row>
    <row r="338" spans="1:1" ht="18.75" customHeight="1" x14ac:dyDescent="0.2">
      <c r="A338" s="611"/>
    </row>
    <row r="339" spans="1:1" ht="18.75" customHeight="1" x14ac:dyDescent="0.2">
      <c r="A339" s="611"/>
    </row>
    <row r="340" spans="1:1" ht="18.75" customHeight="1" x14ac:dyDescent="0.2">
      <c r="A340" s="611"/>
    </row>
    <row r="341" spans="1:1" ht="18.75" customHeight="1" x14ac:dyDescent="0.2">
      <c r="A341" s="611"/>
    </row>
    <row r="342" spans="1:1" ht="18.75" customHeight="1" x14ac:dyDescent="0.2">
      <c r="A342" s="611"/>
    </row>
    <row r="343" spans="1:1" ht="18.75" customHeight="1" x14ac:dyDescent="0.2">
      <c r="A343" s="611"/>
    </row>
    <row r="344" spans="1:1" ht="18.75" customHeight="1" x14ac:dyDescent="0.2">
      <c r="A344" s="611"/>
    </row>
    <row r="345" spans="1:1" ht="18.75" customHeight="1" x14ac:dyDescent="0.2">
      <c r="A345" s="611"/>
    </row>
    <row r="346" spans="1:1" ht="18.75" customHeight="1" x14ac:dyDescent="0.2">
      <c r="A346" s="611"/>
    </row>
    <row r="347" spans="1:1" ht="18.75" customHeight="1" x14ac:dyDescent="0.2">
      <c r="A347" s="611"/>
    </row>
    <row r="348" spans="1:1" ht="18.75" customHeight="1" x14ac:dyDescent="0.2">
      <c r="A348" s="611"/>
    </row>
    <row r="349" spans="1:1" ht="18.75" customHeight="1" x14ac:dyDescent="0.2">
      <c r="A349" s="611"/>
    </row>
    <row r="350" spans="1:1" ht="18.75" customHeight="1" x14ac:dyDescent="0.2">
      <c r="A350" s="611"/>
    </row>
    <row r="351" spans="1:1" ht="18.75" customHeight="1" x14ac:dyDescent="0.2">
      <c r="A351" s="611"/>
    </row>
    <row r="352" spans="1:1" ht="18.75" customHeight="1" x14ac:dyDescent="0.2">
      <c r="A352" s="611"/>
    </row>
    <row r="353" spans="1:1" ht="18.75" customHeight="1" x14ac:dyDescent="0.2">
      <c r="A353" s="611"/>
    </row>
    <row r="354" spans="1:1" ht="18.75" customHeight="1" x14ac:dyDescent="0.2">
      <c r="A354" s="611"/>
    </row>
    <row r="355" spans="1:1" ht="18.75" customHeight="1" x14ac:dyDescent="0.2">
      <c r="A355" s="611"/>
    </row>
    <row r="356" spans="1:1" ht="18.75" customHeight="1" x14ac:dyDescent="0.2">
      <c r="A356" s="611"/>
    </row>
    <row r="357" spans="1:1" ht="18.75" customHeight="1" x14ac:dyDescent="0.2">
      <c r="A357" s="611"/>
    </row>
    <row r="358" spans="1:1" ht="18.75" customHeight="1" x14ac:dyDescent="0.2">
      <c r="A358" s="611"/>
    </row>
    <row r="359" spans="1:1" ht="18.75" customHeight="1" x14ac:dyDescent="0.2">
      <c r="A359" s="611"/>
    </row>
    <row r="360" spans="1:1" ht="18.75" customHeight="1" x14ac:dyDescent="0.2">
      <c r="A360" s="611"/>
    </row>
    <row r="361" spans="1:1" ht="18.75" customHeight="1" x14ac:dyDescent="0.2">
      <c r="A361" s="611"/>
    </row>
    <row r="362" spans="1:1" ht="18.75" customHeight="1" x14ac:dyDescent="0.2">
      <c r="A362" s="611"/>
    </row>
    <row r="363" spans="1:1" ht="18.75" customHeight="1" x14ac:dyDescent="0.2">
      <c r="A363" s="611"/>
    </row>
    <row r="364" spans="1:1" ht="18.75" customHeight="1" x14ac:dyDescent="0.2">
      <c r="A364" s="611"/>
    </row>
    <row r="365" spans="1:1" ht="18.75" customHeight="1" x14ac:dyDescent="0.2">
      <c r="A365" s="611"/>
    </row>
    <row r="366" spans="1:1" ht="18.75" customHeight="1" x14ac:dyDescent="0.2">
      <c r="A366" s="611"/>
    </row>
    <row r="367" spans="1:1" ht="18.75" customHeight="1" x14ac:dyDescent="0.2">
      <c r="A367" s="611"/>
    </row>
    <row r="368" spans="1:1" ht="18.75" customHeight="1" x14ac:dyDescent="0.2">
      <c r="A368" s="611"/>
    </row>
    <row r="369" spans="1:1" ht="18.75" customHeight="1" x14ac:dyDescent="0.2">
      <c r="A369" s="611"/>
    </row>
    <row r="370" spans="1:1" ht="18.75" customHeight="1" x14ac:dyDescent="0.2">
      <c r="A370" s="611"/>
    </row>
    <row r="371" spans="1:1" ht="18.75" customHeight="1" x14ac:dyDescent="0.2">
      <c r="A371" s="611"/>
    </row>
    <row r="372" spans="1:1" ht="18.75" customHeight="1" x14ac:dyDescent="0.2">
      <c r="A372" s="611"/>
    </row>
    <row r="373" spans="1:1" ht="18.75" customHeight="1" x14ac:dyDescent="0.2">
      <c r="A373" s="611"/>
    </row>
    <row r="374" spans="1:1" ht="18.75" customHeight="1" x14ac:dyDescent="0.2">
      <c r="A374" s="611"/>
    </row>
    <row r="375" spans="1:1" ht="18.75" customHeight="1" x14ac:dyDescent="0.2">
      <c r="A375" s="611"/>
    </row>
    <row r="376" spans="1:1" ht="18.75" customHeight="1" x14ac:dyDescent="0.2">
      <c r="A376" s="611"/>
    </row>
    <row r="377" spans="1:1" ht="18.75" customHeight="1" x14ac:dyDescent="0.2">
      <c r="A377" s="611"/>
    </row>
    <row r="378" spans="1:1" ht="18.75" customHeight="1" x14ac:dyDescent="0.2">
      <c r="A378" s="611"/>
    </row>
    <row r="379" spans="1:1" ht="18.75" customHeight="1" x14ac:dyDescent="0.2">
      <c r="A379" s="611"/>
    </row>
    <row r="380" spans="1:1" ht="18.75" customHeight="1" x14ac:dyDescent="0.2">
      <c r="A380" s="611"/>
    </row>
    <row r="381" spans="1:1" ht="18.75" customHeight="1" x14ac:dyDescent="0.2">
      <c r="A381" s="611"/>
    </row>
    <row r="382" spans="1:1" ht="18.75" customHeight="1" x14ac:dyDescent="0.2">
      <c r="A382" s="611"/>
    </row>
    <row r="383" spans="1:1" ht="18.75" customHeight="1" x14ac:dyDescent="0.2">
      <c r="A383" s="611"/>
    </row>
    <row r="384" spans="1:1" ht="18.75" customHeight="1" x14ac:dyDescent="0.2">
      <c r="A384" s="611"/>
    </row>
    <row r="385" spans="1:1" ht="18.75" customHeight="1" x14ac:dyDescent="0.2">
      <c r="A385" s="611"/>
    </row>
    <row r="386" spans="1:1" ht="18.75" customHeight="1" x14ac:dyDescent="0.2">
      <c r="A386" s="611"/>
    </row>
    <row r="387" spans="1:1" ht="18.75" customHeight="1" x14ac:dyDescent="0.2">
      <c r="A387" s="611"/>
    </row>
    <row r="388" spans="1:1" ht="18.75" customHeight="1" x14ac:dyDescent="0.2">
      <c r="A388" s="611"/>
    </row>
    <row r="389" spans="1:1" ht="18.75" customHeight="1" x14ac:dyDescent="0.2">
      <c r="A389" s="611"/>
    </row>
    <row r="390" spans="1:1" ht="18.75" customHeight="1" x14ac:dyDescent="0.2">
      <c r="A390" s="611"/>
    </row>
    <row r="391" spans="1:1" ht="18.75" customHeight="1" x14ac:dyDescent="0.2">
      <c r="A391" s="611"/>
    </row>
    <row r="392" spans="1:1" ht="18.75" customHeight="1" x14ac:dyDescent="0.2">
      <c r="A392" s="611"/>
    </row>
    <row r="393" spans="1:1" ht="18.75" customHeight="1" x14ac:dyDescent="0.2">
      <c r="A393" s="611"/>
    </row>
    <row r="394" spans="1:1" ht="18.75" customHeight="1" x14ac:dyDescent="0.2">
      <c r="A394" s="611"/>
    </row>
    <row r="395" spans="1:1" ht="18.75" customHeight="1" x14ac:dyDescent="0.2">
      <c r="A395" s="611"/>
    </row>
    <row r="396" spans="1:1" ht="18.75" customHeight="1" x14ac:dyDescent="0.2">
      <c r="A396" s="611"/>
    </row>
    <row r="397" spans="1:1" ht="18.75" customHeight="1" x14ac:dyDescent="0.2">
      <c r="A397" s="611"/>
    </row>
    <row r="398" spans="1:1" ht="18.75" customHeight="1" x14ac:dyDescent="0.2">
      <c r="A398" s="611"/>
    </row>
    <row r="399" spans="1:1" ht="18.75" customHeight="1" x14ac:dyDescent="0.2">
      <c r="A399" s="611"/>
    </row>
    <row r="400" spans="1:1" ht="18.75" customHeight="1" x14ac:dyDescent="0.2">
      <c r="A400" s="611"/>
    </row>
    <row r="401" spans="1:1" ht="18.75" customHeight="1" x14ac:dyDescent="0.2">
      <c r="A401" s="611"/>
    </row>
    <row r="402" spans="1:1" ht="18.75" customHeight="1" x14ac:dyDescent="0.2">
      <c r="A402" s="611"/>
    </row>
    <row r="403" spans="1:1" ht="18.75" customHeight="1" x14ac:dyDescent="0.2">
      <c r="A403" s="611"/>
    </row>
    <row r="404" spans="1:1" ht="18.75" customHeight="1" x14ac:dyDescent="0.2">
      <c r="A404" s="611"/>
    </row>
    <row r="405" spans="1:1" ht="18.75" customHeight="1" x14ac:dyDescent="0.2">
      <c r="A405" s="611"/>
    </row>
    <row r="406" spans="1:1" ht="18.75" customHeight="1" x14ac:dyDescent="0.2">
      <c r="A406" s="611"/>
    </row>
    <row r="407" spans="1:1" ht="18.75" customHeight="1" x14ac:dyDescent="0.2">
      <c r="A407" s="611"/>
    </row>
    <row r="408" spans="1:1" ht="18.75" customHeight="1" x14ac:dyDescent="0.2">
      <c r="A408" s="611"/>
    </row>
    <row r="409" spans="1:1" ht="18.75" customHeight="1" x14ac:dyDescent="0.2">
      <c r="A409" s="611"/>
    </row>
    <row r="410" spans="1:1" ht="18.75" customHeight="1" x14ac:dyDescent="0.2">
      <c r="A410" s="611"/>
    </row>
    <row r="411" spans="1:1" ht="18.75" customHeight="1" x14ac:dyDescent="0.2">
      <c r="A411" s="611"/>
    </row>
    <row r="412" spans="1:1" ht="18.75" customHeight="1" x14ac:dyDescent="0.2">
      <c r="A412" s="611"/>
    </row>
    <row r="413" spans="1:1" ht="18.75" customHeight="1" x14ac:dyDescent="0.2">
      <c r="A413" s="611"/>
    </row>
    <row r="414" spans="1:1" ht="18.75" customHeight="1" x14ac:dyDescent="0.2">
      <c r="A414" s="611"/>
    </row>
    <row r="415" spans="1:1" ht="18.75" customHeight="1" x14ac:dyDescent="0.2">
      <c r="A415" s="611"/>
    </row>
    <row r="416" spans="1:1" ht="18.75" customHeight="1" x14ac:dyDescent="0.2">
      <c r="A416" s="611"/>
    </row>
    <row r="417" spans="1:1" ht="18.75" customHeight="1" x14ac:dyDescent="0.2">
      <c r="A417" s="611"/>
    </row>
    <row r="418" spans="1:1" ht="18.75" customHeight="1" x14ac:dyDescent="0.2">
      <c r="A418" s="611"/>
    </row>
    <row r="419" spans="1:1" ht="18.75" customHeight="1" x14ac:dyDescent="0.2">
      <c r="A419" s="611"/>
    </row>
    <row r="420" spans="1:1" ht="18.75" customHeight="1" x14ac:dyDescent="0.2">
      <c r="A420" s="611"/>
    </row>
    <row r="421" spans="1:1" ht="18.75" customHeight="1" x14ac:dyDescent="0.2">
      <c r="A421" s="611"/>
    </row>
    <row r="422" spans="1:1" ht="18.75" customHeight="1" x14ac:dyDescent="0.2">
      <c r="A422" s="611"/>
    </row>
    <row r="423" spans="1:1" ht="18.75" customHeight="1" x14ac:dyDescent="0.2">
      <c r="A423" s="611"/>
    </row>
    <row r="424" spans="1:1" ht="18.75" customHeight="1" x14ac:dyDescent="0.2">
      <c r="A424" s="611"/>
    </row>
    <row r="425" spans="1:1" ht="18.75" customHeight="1" x14ac:dyDescent="0.2">
      <c r="A425" s="611"/>
    </row>
    <row r="426" spans="1:1" ht="18.75" customHeight="1" x14ac:dyDescent="0.2">
      <c r="A426" s="611"/>
    </row>
    <row r="427" spans="1:1" ht="18.75" customHeight="1" x14ac:dyDescent="0.2">
      <c r="A427" s="611"/>
    </row>
    <row r="428" spans="1:1" ht="18.75" customHeight="1" x14ac:dyDescent="0.2">
      <c r="A428" s="611"/>
    </row>
    <row r="429" spans="1:1" ht="18.75" customHeight="1" x14ac:dyDescent="0.2">
      <c r="A429" s="611"/>
    </row>
    <row r="430" spans="1:1" ht="18.75" customHeight="1" x14ac:dyDescent="0.2">
      <c r="A430" s="611"/>
    </row>
    <row r="431" spans="1:1" ht="18.75" customHeight="1" x14ac:dyDescent="0.2">
      <c r="A431" s="611"/>
    </row>
    <row r="432" spans="1:1" ht="18.75" customHeight="1" x14ac:dyDescent="0.2">
      <c r="A432" s="611"/>
    </row>
    <row r="433" spans="1:1" ht="18.75" customHeight="1" x14ac:dyDescent="0.2">
      <c r="A433" s="611"/>
    </row>
    <row r="434" spans="1:1" ht="18.75" customHeight="1" x14ac:dyDescent="0.2">
      <c r="A434" s="611"/>
    </row>
    <row r="435" spans="1:1" ht="18.75" customHeight="1" x14ac:dyDescent="0.2">
      <c r="A435" s="611"/>
    </row>
    <row r="436" spans="1:1" ht="18.75" customHeight="1" x14ac:dyDescent="0.2">
      <c r="A436" s="611"/>
    </row>
    <row r="437" spans="1:1" ht="18.75" customHeight="1" x14ac:dyDescent="0.2">
      <c r="A437" s="611"/>
    </row>
    <row r="438" spans="1:1" ht="18.75" customHeight="1" x14ac:dyDescent="0.2">
      <c r="A438" s="611"/>
    </row>
    <row r="439" spans="1:1" ht="18.75" customHeight="1" x14ac:dyDescent="0.2">
      <c r="A439" s="611"/>
    </row>
    <row r="440" spans="1:1" ht="18.75" customHeight="1" x14ac:dyDescent="0.2">
      <c r="A440" s="611"/>
    </row>
    <row r="441" spans="1:1" ht="18.75" customHeight="1" x14ac:dyDescent="0.2">
      <c r="A441" s="611"/>
    </row>
    <row r="442" spans="1:1" ht="18.75" customHeight="1" x14ac:dyDescent="0.2">
      <c r="A442" s="611"/>
    </row>
    <row r="443" spans="1:1" ht="18.75" customHeight="1" x14ac:dyDescent="0.2">
      <c r="A443" s="611"/>
    </row>
    <row r="444" spans="1:1" ht="18.75" customHeight="1" x14ac:dyDescent="0.2">
      <c r="A444" s="611"/>
    </row>
    <row r="445" spans="1:1" ht="18.75" customHeight="1" x14ac:dyDescent="0.2">
      <c r="A445" s="611"/>
    </row>
    <row r="446" spans="1:1" ht="18.75" customHeight="1" x14ac:dyDescent="0.2">
      <c r="A446" s="611"/>
    </row>
    <row r="447" spans="1:1" ht="18.75" customHeight="1" x14ac:dyDescent="0.2">
      <c r="A447" s="611"/>
    </row>
    <row r="448" spans="1:1" ht="18.75" customHeight="1" x14ac:dyDescent="0.2">
      <c r="A448" s="611"/>
    </row>
    <row r="449" spans="1:1" ht="18.75" customHeight="1" x14ac:dyDescent="0.2">
      <c r="A449" s="611"/>
    </row>
    <row r="450" spans="1:1" ht="18.75" customHeight="1" x14ac:dyDescent="0.2">
      <c r="A450" s="611"/>
    </row>
    <row r="451" spans="1:1" ht="18.75" customHeight="1" x14ac:dyDescent="0.2">
      <c r="A451" s="611"/>
    </row>
    <row r="452" spans="1:1" ht="18.75" customHeight="1" x14ac:dyDescent="0.2">
      <c r="A452" s="611"/>
    </row>
    <row r="453" spans="1:1" ht="18.75" customHeight="1" x14ac:dyDescent="0.2">
      <c r="A453" s="611"/>
    </row>
    <row r="454" spans="1:1" ht="18.75" customHeight="1" x14ac:dyDescent="0.2">
      <c r="A454" s="611"/>
    </row>
    <row r="455" spans="1:1" ht="18.75" customHeight="1" x14ac:dyDescent="0.2">
      <c r="A455" s="611"/>
    </row>
    <row r="456" spans="1:1" ht="18.75" customHeight="1" x14ac:dyDescent="0.2">
      <c r="A456" s="611"/>
    </row>
    <row r="457" spans="1:1" ht="18.75" customHeight="1" x14ac:dyDescent="0.2">
      <c r="A457" s="611"/>
    </row>
    <row r="458" spans="1:1" ht="18.75" customHeight="1" x14ac:dyDescent="0.2">
      <c r="A458" s="611"/>
    </row>
    <row r="459" spans="1:1" ht="18.75" customHeight="1" x14ac:dyDescent="0.2">
      <c r="A459" s="611"/>
    </row>
    <row r="460" spans="1:1" ht="18.75" customHeight="1" x14ac:dyDescent="0.2">
      <c r="A460" s="611"/>
    </row>
    <row r="461" spans="1:1" ht="18.75" customHeight="1" x14ac:dyDescent="0.2">
      <c r="A461" s="611"/>
    </row>
    <row r="462" spans="1:1" ht="18.75" customHeight="1" x14ac:dyDescent="0.2">
      <c r="A462" s="611"/>
    </row>
    <row r="463" spans="1:1" ht="18.75" customHeight="1" x14ac:dyDescent="0.2">
      <c r="A463" s="611"/>
    </row>
    <row r="464" spans="1:1" ht="18.75" customHeight="1" x14ac:dyDescent="0.2">
      <c r="A464" s="611"/>
    </row>
    <row r="465" spans="1:1" ht="18.75" customHeight="1" x14ac:dyDescent="0.2">
      <c r="A465" s="611"/>
    </row>
    <row r="466" spans="1:1" ht="18.75" customHeight="1" x14ac:dyDescent="0.2">
      <c r="A466" s="611"/>
    </row>
    <row r="467" spans="1:1" ht="18.75" customHeight="1" x14ac:dyDescent="0.2">
      <c r="A467" s="611"/>
    </row>
    <row r="468" spans="1:1" ht="18.75" customHeight="1" x14ac:dyDescent="0.2">
      <c r="A468" s="611"/>
    </row>
    <row r="469" spans="1:1" ht="18.75" customHeight="1" x14ac:dyDescent="0.2">
      <c r="A469" s="611"/>
    </row>
    <row r="470" spans="1:1" ht="18.75" customHeight="1" x14ac:dyDescent="0.2">
      <c r="A470" s="611"/>
    </row>
    <row r="471" spans="1:1" ht="18.75" customHeight="1" x14ac:dyDescent="0.2">
      <c r="A471" s="611"/>
    </row>
    <row r="472" spans="1:1" ht="18.75" customHeight="1" x14ac:dyDescent="0.2">
      <c r="A472" s="611"/>
    </row>
    <row r="473" spans="1:1" ht="18.75" customHeight="1" x14ac:dyDescent="0.2">
      <c r="A473" s="611"/>
    </row>
    <row r="474" spans="1:1" ht="18.75" customHeight="1" x14ac:dyDescent="0.2">
      <c r="A474" s="611"/>
    </row>
    <row r="475" spans="1:1" ht="18.75" customHeight="1" x14ac:dyDescent="0.2">
      <c r="A475" s="611"/>
    </row>
    <row r="476" spans="1:1" ht="18.75" customHeight="1" x14ac:dyDescent="0.2">
      <c r="A476" s="611"/>
    </row>
    <row r="477" spans="1:1" ht="18.75" customHeight="1" x14ac:dyDescent="0.2">
      <c r="A477" s="611"/>
    </row>
    <row r="478" spans="1:1" ht="18.75" customHeight="1" x14ac:dyDescent="0.2">
      <c r="A478" s="611"/>
    </row>
    <row r="479" spans="1:1" ht="18.75" customHeight="1" x14ac:dyDescent="0.2">
      <c r="A479" s="611"/>
    </row>
    <row r="480" spans="1:1" ht="18.75" customHeight="1" x14ac:dyDescent="0.2">
      <c r="A480" s="611"/>
    </row>
    <row r="481" spans="1:1" ht="18.75" customHeight="1" x14ac:dyDescent="0.2">
      <c r="A481" s="611"/>
    </row>
    <row r="482" spans="1:1" ht="18.75" customHeight="1" x14ac:dyDescent="0.2">
      <c r="A482" s="611"/>
    </row>
    <row r="483" spans="1:1" ht="18.75" customHeight="1" x14ac:dyDescent="0.2">
      <c r="A483" s="611"/>
    </row>
    <row r="484" spans="1:1" ht="18.75" customHeight="1" x14ac:dyDescent="0.2">
      <c r="A484" s="611"/>
    </row>
    <row r="485" spans="1:1" ht="18.75" customHeight="1" x14ac:dyDescent="0.2">
      <c r="A485" s="611"/>
    </row>
    <row r="486" spans="1:1" ht="18.75" customHeight="1" x14ac:dyDescent="0.2">
      <c r="A486" s="611"/>
    </row>
    <row r="487" spans="1:1" ht="18.75" customHeight="1" x14ac:dyDescent="0.2">
      <c r="A487" s="611"/>
    </row>
    <row r="488" spans="1:1" ht="18.75" customHeight="1" x14ac:dyDescent="0.2">
      <c r="A488" s="611"/>
    </row>
    <row r="489" spans="1:1" ht="18.75" customHeight="1" x14ac:dyDescent="0.2">
      <c r="A489" s="611"/>
    </row>
    <row r="490" spans="1:1" ht="18.75" customHeight="1" x14ac:dyDescent="0.2">
      <c r="A490" s="611"/>
    </row>
    <row r="491" spans="1:1" ht="18.75" customHeight="1" x14ac:dyDescent="0.2">
      <c r="A491" s="611"/>
    </row>
    <row r="492" spans="1:1" ht="18.75" customHeight="1" x14ac:dyDescent="0.2">
      <c r="A492" s="611"/>
    </row>
    <row r="493" spans="1:1" ht="18.75" customHeight="1" x14ac:dyDescent="0.2">
      <c r="A493" s="611"/>
    </row>
    <row r="494" spans="1:1" ht="18.75" customHeight="1" x14ac:dyDescent="0.2">
      <c r="A494" s="611"/>
    </row>
    <row r="495" spans="1:1" ht="18.75" customHeight="1" x14ac:dyDescent="0.2">
      <c r="A495" s="611"/>
    </row>
    <row r="496" spans="1:1" ht="18.75" customHeight="1" x14ac:dyDescent="0.2">
      <c r="A496" s="611"/>
    </row>
    <row r="497" spans="1:1" ht="18.75" customHeight="1" x14ac:dyDescent="0.2">
      <c r="A497" s="611"/>
    </row>
    <row r="498" spans="1:1" ht="18.75" customHeight="1" x14ac:dyDescent="0.2">
      <c r="A498" s="611"/>
    </row>
    <row r="499" spans="1:1" ht="18.75" customHeight="1" x14ac:dyDescent="0.2">
      <c r="A499" s="611"/>
    </row>
    <row r="500" spans="1:1" ht="18.75" customHeight="1" x14ac:dyDescent="0.2">
      <c r="A500" s="611"/>
    </row>
    <row r="501" spans="1:1" ht="18.75" customHeight="1" x14ac:dyDescent="0.2">
      <c r="A501" s="611"/>
    </row>
    <row r="502" spans="1:1" ht="18.75" customHeight="1" x14ac:dyDescent="0.2">
      <c r="A502" s="611"/>
    </row>
    <row r="503" spans="1:1" ht="18.75" customHeight="1" x14ac:dyDescent="0.2">
      <c r="A503" s="611"/>
    </row>
    <row r="504" spans="1:1" ht="18.75" customHeight="1" x14ac:dyDescent="0.2">
      <c r="A504" s="611"/>
    </row>
    <row r="505" spans="1:1" ht="18.75" customHeight="1" x14ac:dyDescent="0.2">
      <c r="A505" s="611"/>
    </row>
    <row r="506" spans="1:1" ht="18.75" customHeight="1" x14ac:dyDescent="0.2">
      <c r="A506" s="611"/>
    </row>
    <row r="507" spans="1:1" ht="18.75" customHeight="1" x14ac:dyDescent="0.2">
      <c r="A507" s="611"/>
    </row>
    <row r="508" spans="1:1" ht="18.75" customHeight="1" x14ac:dyDescent="0.2">
      <c r="A508" s="611"/>
    </row>
    <row r="509" spans="1:1" ht="18.75" customHeight="1" x14ac:dyDescent="0.2">
      <c r="A509" s="611"/>
    </row>
    <row r="510" spans="1:1" ht="18.75" customHeight="1" x14ac:dyDescent="0.2">
      <c r="A510" s="611"/>
    </row>
    <row r="511" spans="1:1" ht="18.75" customHeight="1" x14ac:dyDescent="0.2">
      <c r="A511" s="611"/>
    </row>
    <row r="512" spans="1:1" ht="18.75" customHeight="1" x14ac:dyDescent="0.2">
      <c r="A512" s="611"/>
    </row>
    <row r="513" spans="1:1" ht="18.75" customHeight="1" x14ac:dyDescent="0.2">
      <c r="A513" s="611"/>
    </row>
    <row r="514" spans="1:1" ht="18.75" customHeight="1" x14ac:dyDescent="0.2">
      <c r="A514" s="611"/>
    </row>
    <row r="515" spans="1:1" ht="18.75" customHeight="1" x14ac:dyDescent="0.2">
      <c r="A515" s="611"/>
    </row>
    <row r="516" spans="1:1" ht="18.75" customHeight="1" x14ac:dyDescent="0.2">
      <c r="A516" s="611"/>
    </row>
    <row r="517" spans="1:1" ht="18.75" customHeight="1" x14ac:dyDescent="0.2">
      <c r="A517" s="611"/>
    </row>
    <row r="518" spans="1:1" ht="18.75" customHeight="1" x14ac:dyDescent="0.2">
      <c r="A518" s="611"/>
    </row>
    <row r="519" spans="1:1" ht="18.75" customHeight="1" x14ac:dyDescent="0.2">
      <c r="A519" s="611"/>
    </row>
    <row r="520" spans="1:1" ht="18.75" customHeight="1" x14ac:dyDescent="0.2">
      <c r="A520" s="611"/>
    </row>
    <row r="521" spans="1:1" ht="18.75" customHeight="1" x14ac:dyDescent="0.2">
      <c r="A521" s="611"/>
    </row>
    <row r="522" spans="1:1" ht="18.75" customHeight="1" x14ac:dyDescent="0.2">
      <c r="A522" s="611"/>
    </row>
    <row r="523" spans="1:1" ht="18.75" customHeight="1" x14ac:dyDescent="0.2">
      <c r="A523" s="611"/>
    </row>
    <row r="524" spans="1:1" ht="18.75" customHeight="1" x14ac:dyDescent="0.2">
      <c r="A524" s="611"/>
    </row>
    <row r="525" spans="1:1" ht="18.75" customHeight="1" x14ac:dyDescent="0.2">
      <c r="A525" s="611"/>
    </row>
    <row r="526" spans="1:1" ht="18.75" customHeight="1" x14ac:dyDescent="0.2">
      <c r="A526" s="611"/>
    </row>
    <row r="527" spans="1:1" ht="18.75" customHeight="1" x14ac:dyDescent="0.2">
      <c r="A527" s="611"/>
    </row>
    <row r="528" spans="1:1" ht="18.75" customHeight="1" x14ac:dyDescent="0.2">
      <c r="A528" s="611"/>
    </row>
    <row r="529" spans="1:1" ht="18.75" customHeight="1" x14ac:dyDescent="0.2">
      <c r="A529" s="611"/>
    </row>
    <row r="530" spans="1:1" ht="18.75" customHeight="1" x14ac:dyDescent="0.2">
      <c r="A530" s="611"/>
    </row>
    <row r="531" spans="1:1" ht="18.75" customHeight="1" x14ac:dyDescent="0.2">
      <c r="A531" s="611"/>
    </row>
    <row r="532" spans="1:1" ht="18.75" customHeight="1" x14ac:dyDescent="0.2">
      <c r="A532" s="611"/>
    </row>
    <row r="533" spans="1:1" ht="18.75" customHeight="1" x14ac:dyDescent="0.2">
      <c r="A533" s="611"/>
    </row>
    <row r="534" spans="1:1" ht="18.75" customHeight="1" x14ac:dyDescent="0.2">
      <c r="A534" s="611"/>
    </row>
    <row r="535" spans="1:1" ht="18.75" customHeight="1" x14ac:dyDescent="0.2">
      <c r="A535" s="611"/>
    </row>
    <row r="536" spans="1:1" ht="18.75" customHeight="1" x14ac:dyDescent="0.2">
      <c r="A536" s="611"/>
    </row>
    <row r="537" spans="1:1" ht="18.75" customHeight="1" x14ac:dyDescent="0.2">
      <c r="A537" s="611"/>
    </row>
    <row r="538" spans="1:1" ht="18.75" customHeight="1" x14ac:dyDescent="0.2">
      <c r="A538" s="611"/>
    </row>
    <row r="539" spans="1:1" ht="18.75" customHeight="1" x14ac:dyDescent="0.2">
      <c r="A539" s="611"/>
    </row>
    <row r="540" spans="1:1" ht="18.75" customHeight="1" x14ac:dyDescent="0.2">
      <c r="A540" s="611"/>
    </row>
    <row r="541" spans="1:1" ht="18.75" customHeight="1" x14ac:dyDescent="0.2">
      <c r="A541" s="611"/>
    </row>
    <row r="542" spans="1:1" ht="18.75" customHeight="1" x14ac:dyDescent="0.2">
      <c r="A542" s="611"/>
    </row>
    <row r="543" spans="1:1" ht="18.75" customHeight="1" x14ac:dyDescent="0.2">
      <c r="A543" s="611"/>
    </row>
    <row r="544" spans="1:1" ht="18.75" customHeight="1" x14ac:dyDescent="0.2">
      <c r="A544" s="611"/>
    </row>
    <row r="545" spans="1:1" ht="18.75" customHeight="1" x14ac:dyDescent="0.2">
      <c r="A545" s="611"/>
    </row>
    <row r="546" spans="1:1" ht="18.75" customHeight="1" x14ac:dyDescent="0.2">
      <c r="A546" s="611"/>
    </row>
    <row r="547" spans="1:1" ht="18.75" customHeight="1" x14ac:dyDescent="0.2">
      <c r="A547" s="611"/>
    </row>
    <row r="548" spans="1:1" ht="18.75" customHeight="1" x14ac:dyDescent="0.2">
      <c r="A548" s="611"/>
    </row>
    <row r="549" spans="1:1" ht="18.75" customHeight="1" x14ac:dyDescent="0.2">
      <c r="A549" s="611"/>
    </row>
    <row r="550" spans="1:1" ht="18.75" customHeight="1" x14ac:dyDescent="0.2">
      <c r="A550" s="611"/>
    </row>
    <row r="551" spans="1:1" ht="18.75" customHeight="1" x14ac:dyDescent="0.2">
      <c r="A551" s="611"/>
    </row>
    <row r="552" spans="1:1" ht="18.75" customHeight="1" x14ac:dyDescent="0.2">
      <c r="A552" s="611"/>
    </row>
    <row r="553" spans="1:1" ht="18.75" customHeight="1" x14ac:dyDescent="0.2">
      <c r="A553" s="611"/>
    </row>
    <row r="554" spans="1:1" ht="18.75" customHeight="1" x14ac:dyDescent="0.2">
      <c r="A554" s="611"/>
    </row>
    <row r="555" spans="1:1" ht="18.75" customHeight="1" x14ac:dyDescent="0.2">
      <c r="A555" s="611"/>
    </row>
    <row r="556" spans="1:1" ht="18.75" customHeight="1" x14ac:dyDescent="0.2">
      <c r="A556" s="611"/>
    </row>
    <row r="557" spans="1:1" ht="18.75" customHeight="1" x14ac:dyDescent="0.2">
      <c r="A557" s="611"/>
    </row>
    <row r="558" spans="1:1" ht="18.75" customHeight="1" x14ac:dyDescent="0.2">
      <c r="A558" s="611"/>
    </row>
    <row r="559" spans="1:1" ht="18.75" customHeight="1" x14ac:dyDescent="0.2">
      <c r="A559" s="611"/>
    </row>
    <row r="560" spans="1:1" ht="18.75" customHeight="1" x14ac:dyDescent="0.2">
      <c r="A560" s="611"/>
    </row>
    <row r="561" spans="1:1" ht="18.75" customHeight="1" x14ac:dyDescent="0.2">
      <c r="A561" s="611"/>
    </row>
    <row r="562" spans="1:1" ht="18.75" customHeight="1" x14ac:dyDescent="0.2">
      <c r="A562" s="611"/>
    </row>
    <row r="563" spans="1:1" ht="18.75" customHeight="1" x14ac:dyDescent="0.2">
      <c r="A563" s="611"/>
    </row>
    <row r="564" spans="1:1" ht="18.75" customHeight="1" x14ac:dyDescent="0.2">
      <c r="A564" s="611"/>
    </row>
    <row r="565" spans="1:1" ht="18.75" customHeight="1" x14ac:dyDescent="0.2">
      <c r="A565" s="611"/>
    </row>
    <row r="566" spans="1:1" ht="18.75" customHeight="1" x14ac:dyDescent="0.2">
      <c r="A566" s="611"/>
    </row>
    <row r="567" spans="1:1" ht="18.75" customHeight="1" x14ac:dyDescent="0.2">
      <c r="A567" s="611"/>
    </row>
    <row r="568" spans="1:1" ht="18.75" customHeight="1" x14ac:dyDescent="0.2">
      <c r="A568" s="611"/>
    </row>
    <row r="569" spans="1:1" ht="18.75" customHeight="1" x14ac:dyDescent="0.2">
      <c r="A569" s="611"/>
    </row>
    <row r="570" spans="1:1" ht="18.75" customHeight="1" x14ac:dyDescent="0.2">
      <c r="A570" s="611"/>
    </row>
    <row r="571" spans="1:1" ht="18.75" customHeight="1" x14ac:dyDescent="0.2">
      <c r="A571" s="611"/>
    </row>
    <row r="572" spans="1:1" ht="18.75" customHeight="1" x14ac:dyDescent="0.2">
      <c r="A572" s="611"/>
    </row>
    <row r="573" spans="1:1" ht="18.75" customHeight="1" x14ac:dyDescent="0.2">
      <c r="A573" s="611"/>
    </row>
    <row r="574" spans="1:1" ht="18.75" customHeight="1" x14ac:dyDescent="0.2">
      <c r="A574" s="611"/>
    </row>
    <row r="575" spans="1:1" ht="18.75" customHeight="1" x14ac:dyDescent="0.2">
      <c r="A575" s="611"/>
    </row>
    <row r="576" spans="1:1" ht="18.75" customHeight="1" x14ac:dyDescent="0.2">
      <c r="A576" s="611"/>
    </row>
    <row r="577" spans="1:1" ht="18.75" customHeight="1" x14ac:dyDescent="0.2">
      <c r="A577" s="611"/>
    </row>
    <row r="578" spans="1:1" ht="18.75" customHeight="1" x14ac:dyDescent="0.2">
      <c r="A578" s="611"/>
    </row>
    <row r="579" spans="1:1" ht="18.75" customHeight="1" x14ac:dyDescent="0.2">
      <c r="A579" s="611"/>
    </row>
    <row r="580" spans="1:1" ht="18.75" customHeight="1" x14ac:dyDescent="0.2">
      <c r="A580" s="611"/>
    </row>
    <row r="581" spans="1:1" ht="18.75" customHeight="1" x14ac:dyDescent="0.2">
      <c r="A581" s="611"/>
    </row>
    <row r="582" spans="1:1" ht="18.75" customHeight="1" x14ac:dyDescent="0.2">
      <c r="A582" s="611"/>
    </row>
    <row r="583" spans="1:1" ht="18.75" customHeight="1" x14ac:dyDescent="0.2">
      <c r="A583" s="611"/>
    </row>
    <row r="584" spans="1:1" ht="18.75" customHeight="1" x14ac:dyDescent="0.2">
      <c r="A584" s="611"/>
    </row>
    <row r="585" spans="1:1" ht="18.75" customHeight="1" x14ac:dyDescent="0.2">
      <c r="A585" s="611"/>
    </row>
    <row r="586" spans="1:1" ht="18.75" customHeight="1" x14ac:dyDescent="0.2">
      <c r="A586" s="611"/>
    </row>
    <row r="587" spans="1:1" ht="18.75" customHeight="1" x14ac:dyDescent="0.2">
      <c r="A587" s="611"/>
    </row>
    <row r="588" spans="1:1" ht="18.75" customHeight="1" x14ac:dyDescent="0.2">
      <c r="A588" s="611"/>
    </row>
    <row r="589" spans="1:1" ht="18.75" customHeight="1" x14ac:dyDescent="0.2">
      <c r="A589" s="611"/>
    </row>
    <row r="590" spans="1:1" ht="18.75" customHeight="1" x14ac:dyDescent="0.2">
      <c r="A590" s="611"/>
    </row>
    <row r="591" spans="1:1" ht="18.75" customHeight="1" x14ac:dyDescent="0.2">
      <c r="A591" s="611"/>
    </row>
    <row r="592" spans="1:1" ht="18.75" customHeight="1" x14ac:dyDescent="0.2">
      <c r="A592" s="611"/>
    </row>
    <row r="593" spans="1:1" ht="18.75" customHeight="1" x14ac:dyDescent="0.2">
      <c r="A593" s="611"/>
    </row>
    <row r="594" spans="1:1" ht="18.75" customHeight="1" x14ac:dyDescent="0.2">
      <c r="A594" s="611"/>
    </row>
    <row r="595" spans="1:1" ht="18.75" customHeight="1" x14ac:dyDescent="0.2">
      <c r="A595" s="611"/>
    </row>
    <row r="596" spans="1:1" ht="18.75" customHeight="1" x14ac:dyDescent="0.2">
      <c r="A596" s="611"/>
    </row>
    <row r="597" spans="1:1" ht="18.75" customHeight="1" x14ac:dyDescent="0.2">
      <c r="A597" s="611"/>
    </row>
    <row r="598" spans="1:1" ht="18.75" customHeight="1" x14ac:dyDescent="0.2">
      <c r="A598" s="611"/>
    </row>
    <row r="599" spans="1:1" ht="18.75" customHeight="1" x14ac:dyDescent="0.2">
      <c r="A599" s="611"/>
    </row>
    <row r="600" spans="1:1" ht="18.75" customHeight="1" x14ac:dyDescent="0.2">
      <c r="A600" s="611"/>
    </row>
    <row r="601" spans="1:1" ht="18.75" customHeight="1" x14ac:dyDescent="0.2">
      <c r="A601" s="611"/>
    </row>
    <row r="602" spans="1:1" ht="18.75" customHeight="1" x14ac:dyDescent="0.2">
      <c r="A602" s="611"/>
    </row>
    <row r="603" spans="1:1" ht="18.75" customHeight="1" x14ac:dyDescent="0.2">
      <c r="A603" s="611"/>
    </row>
    <row r="604" spans="1:1" ht="18.75" customHeight="1" x14ac:dyDescent="0.2">
      <c r="A604" s="611"/>
    </row>
    <row r="605" spans="1:1" ht="18.75" customHeight="1" x14ac:dyDescent="0.2">
      <c r="A605" s="611"/>
    </row>
    <row r="606" spans="1:1" ht="18.75" customHeight="1" x14ac:dyDescent="0.2">
      <c r="A606" s="611"/>
    </row>
    <row r="607" spans="1:1" ht="18.75" customHeight="1" x14ac:dyDescent="0.2">
      <c r="A607" s="611"/>
    </row>
    <row r="608" spans="1:1" ht="18.75" customHeight="1" x14ac:dyDescent="0.2">
      <c r="A608" s="611"/>
    </row>
    <row r="609" spans="1:1" ht="18.75" customHeight="1" x14ac:dyDescent="0.2">
      <c r="A609" s="611"/>
    </row>
    <row r="610" spans="1:1" ht="18.75" customHeight="1" x14ac:dyDescent="0.2">
      <c r="A610" s="611"/>
    </row>
    <row r="611" spans="1:1" ht="18.75" customHeight="1" x14ac:dyDescent="0.2">
      <c r="A611" s="611"/>
    </row>
    <row r="612" spans="1:1" ht="18.75" customHeight="1" x14ac:dyDescent="0.2">
      <c r="A612" s="611"/>
    </row>
    <row r="613" spans="1:1" ht="18.75" customHeight="1" x14ac:dyDescent="0.2">
      <c r="A613" s="611"/>
    </row>
    <row r="614" spans="1:1" ht="18.75" customHeight="1" x14ac:dyDescent="0.2">
      <c r="A614" s="611"/>
    </row>
    <row r="615" spans="1:1" ht="18.75" customHeight="1" x14ac:dyDescent="0.2">
      <c r="A615" s="611"/>
    </row>
    <row r="616" spans="1:1" ht="18.75" customHeight="1" x14ac:dyDescent="0.2">
      <c r="A616" s="611"/>
    </row>
    <row r="617" spans="1:1" ht="18.75" customHeight="1" x14ac:dyDescent="0.2">
      <c r="A617" s="611"/>
    </row>
    <row r="618" spans="1:1" ht="18.75" customHeight="1" x14ac:dyDescent="0.2">
      <c r="A618" s="611"/>
    </row>
    <row r="619" spans="1:1" ht="18.75" customHeight="1" x14ac:dyDescent="0.2">
      <c r="A619" s="611"/>
    </row>
    <row r="620" spans="1:1" ht="18.75" customHeight="1" x14ac:dyDescent="0.2">
      <c r="A620" s="611"/>
    </row>
    <row r="621" spans="1:1" ht="18.75" customHeight="1" x14ac:dyDescent="0.2">
      <c r="A621" s="611"/>
    </row>
    <row r="622" spans="1:1" ht="18.75" customHeight="1" x14ac:dyDescent="0.2">
      <c r="A622" s="611"/>
    </row>
    <row r="623" spans="1:1" ht="18.75" customHeight="1" x14ac:dyDescent="0.2">
      <c r="A623" s="611"/>
    </row>
    <row r="624" spans="1:1" ht="18.75" customHeight="1" x14ac:dyDescent="0.2">
      <c r="A624" s="611"/>
    </row>
    <row r="625" spans="1:1" ht="18.75" customHeight="1" x14ac:dyDescent="0.2">
      <c r="A625" s="611"/>
    </row>
    <row r="626" spans="1:1" ht="18.75" customHeight="1" x14ac:dyDescent="0.2">
      <c r="A626" s="611"/>
    </row>
    <row r="627" spans="1:1" ht="18.75" customHeight="1" x14ac:dyDescent="0.2">
      <c r="A627" s="611"/>
    </row>
    <row r="628" spans="1:1" ht="18.75" customHeight="1" x14ac:dyDescent="0.2">
      <c r="A628" s="611"/>
    </row>
    <row r="629" spans="1:1" ht="18.75" customHeight="1" x14ac:dyDescent="0.2">
      <c r="A629" s="611"/>
    </row>
    <row r="630" spans="1:1" ht="18.75" customHeight="1" x14ac:dyDescent="0.2">
      <c r="A630" s="611"/>
    </row>
    <row r="631" spans="1:1" ht="18.75" customHeight="1" x14ac:dyDescent="0.2">
      <c r="A631" s="611"/>
    </row>
    <row r="632" spans="1:1" ht="18.75" customHeight="1" x14ac:dyDescent="0.2">
      <c r="A632" s="611"/>
    </row>
    <row r="633" spans="1:1" ht="18.75" customHeight="1" x14ac:dyDescent="0.2">
      <c r="A633" s="611"/>
    </row>
    <row r="634" spans="1:1" ht="18.75" customHeight="1" x14ac:dyDescent="0.2">
      <c r="A634" s="611"/>
    </row>
    <row r="635" spans="1:1" ht="18.75" customHeight="1" x14ac:dyDescent="0.2">
      <c r="A635" s="611"/>
    </row>
    <row r="636" spans="1:1" ht="18.75" customHeight="1" x14ac:dyDescent="0.2">
      <c r="A636" s="611"/>
    </row>
    <row r="637" spans="1:1" ht="18.75" customHeight="1" x14ac:dyDescent="0.2">
      <c r="A637" s="611"/>
    </row>
    <row r="638" spans="1:1" ht="18.75" customHeight="1" x14ac:dyDescent="0.2">
      <c r="A638" s="611"/>
    </row>
    <row r="639" spans="1:1" ht="18.75" customHeight="1" x14ac:dyDescent="0.2">
      <c r="A639" s="611"/>
    </row>
    <row r="640" spans="1:1" ht="18.75" customHeight="1" x14ac:dyDescent="0.2">
      <c r="A640" s="611"/>
    </row>
    <row r="641" spans="1:1" ht="18.75" customHeight="1" x14ac:dyDescent="0.2">
      <c r="A641" s="611"/>
    </row>
    <row r="642" spans="1:1" ht="18.75" customHeight="1" x14ac:dyDescent="0.2">
      <c r="A642" s="611"/>
    </row>
    <row r="643" spans="1:1" ht="18.75" customHeight="1" x14ac:dyDescent="0.2">
      <c r="A643" s="611"/>
    </row>
    <row r="644" spans="1:1" ht="18.75" customHeight="1" x14ac:dyDescent="0.2">
      <c r="A644" s="611"/>
    </row>
    <row r="645" spans="1:1" ht="18.75" customHeight="1" x14ac:dyDescent="0.2">
      <c r="A645" s="611"/>
    </row>
    <row r="646" spans="1:1" ht="18.75" customHeight="1" x14ac:dyDescent="0.2">
      <c r="A646" s="611"/>
    </row>
    <row r="647" spans="1:1" ht="18.75" customHeight="1" x14ac:dyDescent="0.2">
      <c r="A647" s="611"/>
    </row>
    <row r="648" spans="1:1" ht="18.75" customHeight="1" x14ac:dyDescent="0.2">
      <c r="A648" s="611"/>
    </row>
    <row r="649" spans="1:1" ht="18.75" customHeight="1" x14ac:dyDescent="0.2">
      <c r="A649" s="611"/>
    </row>
    <row r="650" spans="1:1" ht="18.75" customHeight="1" x14ac:dyDescent="0.2">
      <c r="A650" s="611"/>
    </row>
    <row r="651" spans="1:1" ht="18.75" customHeight="1" x14ac:dyDescent="0.2">
      <c r="A651" s="611"/>
    </row>
    <row r="652" spans="1:1" ht="18.75" customHeight="1" x14ac:dyDescent="0.2">
      <c r="A652" s="611"/>
    </row>
    <row r="653" spans="1:1" ht="18.75" customHeight="1" x14ac:dyDescent="0.2">
      <c r="A653" s="611"/>
    </row>
    <row r="654" spans="1:1" ht="18.75" customHeight="1" x14ac:dyDescent="0.2">
      <c r="A654" s="611"/>
    </row>
    <row r="655" spans="1:1" ht="18.75" customHeight="1" x14ac:dyDescent="0.2">
      <c r="A655" s="611"/>
    </row>
    <row r="656" spans="1:1" ht="18.75" customHeight="1" x14ac:dyDescent="0.2">
      <c r="A656" s="611"/>
    </row>
    <row r="657" spans="1:1" ht="18.75" customHeight="1" x14ac:dyDescent="0.2">
      <c r="A657" s="611"/>
    </row>
    <row r="658" spans="1:1" ht="18.75" customHeight="1" x14ac:dyDescent="0.2">
      <c r="A658" s="611"/>
    </row>
    <row r="659" spans="1:1" ht="18.75" customHeight="1" x14ac:dyDescent="0.2">
      <c r="A659" s="611"/>
    </row>
    <row r="660" spans="1:1" ht="18.75" customHeight="1" x14ac:dyDescent="0.2">
      <c r="A660" s="611"/>
    </row>
    <row r="661" spans="1:1" ht="18.75" customHeight="1" x14ac:dyDescent="0.2">
      <c r="A661" s="611"/>
    </row>
    <row r="662" spans="1:1" ht="18.75" customHeight="1" x14ac:dyDescent="0.2">
      <c r="A662" s="611"/>
    </row>
    <row r="663" spans="1:1" ht="18.75" customHeight="1" x14ac:dyDescent="0.2">
      <c r="A663" s="611"/>
    </row>
    <row r="664" spans="1:1" ht="18.75" customHeight="1" x14ac:dyDescent="0.2">
      <c r="A664" s="611"/>
    </row>
    <row r="665" spans="1:1" ht="18.75" customHeight="1" x14ac:dyDescent="0.2">
      <c r="A665" s="611"/>
    </row>
    <row r="666" spans="1:1" ht="18.75" customHeight="1" x14ac:dyDescent="0.2">
      <c r="A666" s="611"/>
    </row>
    <row r="667" spans="1:1" ht="18.75" customHeight="1" x14ac:dyDescent="0.2">
      <c r="A667" s="611"/>
    </row>
    <row r="668" spans="1:1" ht="18.75" customHeight="1" x14ac:dyDescent="0.2">
      <c r="A668" s="611"/>
    </row>
    <row r="669" spans="1:1" ht="18.75" customHeight="1" x14ac:dyDescent="0.2">
      <c r="A669" s="611"/>
    </row>
    <row r="670" spans="1:1" ht="18.75" customHeight="1" x14ac:dyDescent="0.2">
      <c r="A670" s="611"/>
    </row>
    <row r="671" spans="1:1" ht="18.75" customHeight="1" x14ac:dyDescent="0.2">
      <c r="A671" s="611"/>
    </row>
    <row r="672" spans="1:1" ht="18.75" customHeight="1" x14ac:dyDescent="0.2">
      <c r="A672" s="611"/>
    </row>
    <row r="673" spans="1:1" ht="18.75" customHeight="1" x14ac:dyDescent="0.2">
      <c r="A673" s="611"/>
    </row>
    <row r="674" spans="1:1" ht="18.75" customHeight="1" x14ac:dyDescent="0.2">
      <c r="A674" s="611"/>
    </row>
    <row r="675" spans="1:1" ht="18.75" customHeight="1" x14ac:dyDescent="0.2">
      <c r="A675" s="611"/>
    </row>
    <row r="676" spans="1:1" ht="18.75" customHeight="1" x14ac:dyDescent="0.2">
      <c r="A676" s="611"/>
    </row>
    <row r="677" spans="1:1" ht="18.75" customHeight="1" x14ac:dyDescent="0.2">
      <c r="A677" s="611"/>
    </row>
    <row r="678" spans="1:1" ht="18.75" customHeight="1" x14ac:dyDescent="0.2">
      <c r="A678" s="611"/>
    </row>
    <row r="679" spans="1:1" ht="18.75" customHeight="1" x14ac:dyDescent="0.2">
      <c r="A679" s="611"/>
    </row>
    <row r="680" spans="1:1" ht="18.75" customHeight="1" x14ac:dyDescent="0.2">
      <c r="A680" s="611"/>
    </row>
    <row r="681" spans="1:1" ht="18.75" customHeight="1" x14ac:dyDescent="0.2">
      <c r="A681" s="611"/>
    </row>
    <row r="682" spans="1:1" ht="18.75" customHeight="1" x14ac:dyDescent="0.2">
      <c r="A682" s="611"/>
    </row>
    <row r="683" spans="1:1" ht="18.75" customHeight="1" x14ac:dyDescent="0.2">
      <c r="A683" s="611"/>
    </row>
    <row r="684" spans="1:1" ht="18.75" customHeight="1" x14ac:dyDescent="0.2">
      <c r="A684" s="611"/>
    </row>
    <row r="685" spans="1:1" ht="18.75" customHeight="1" x14ac:dyDescent="0.2">
      <c r="A685" s="611"/>
    </row>
    <row r="686" spans="1:1" ht="18.75" customHeight="1" x14ac:dyDescent="0.2">
      <c r="A686" s="611"/>
    </row>
    <row r="687" spans="1:1" ht="18.75" customHeight="1" x14ac:dyDescent="0.2">
      <c r="A687" s="611"/>
    </row>
    <row r="688" spans="1:1" ht="18.75" customHeight="1" x14ac:dyDescent="0.2">
      <c r="A688" s="611"/>
    </row>
    <row r="689" spans="1:1" ht="18.75" customHeight="1" x14ac:dyDescent="0.2">
      <c r="A689" s="611"/>
    </row>
    <row r="690" spans="1:1" ht="18.75" customHeight="1" x14ac:dyDescent="0.2">
      <c r="A690" s="611"/>
    </row>
    <row r="691" spans="1:1" ht="18.75" customHeight="1" x14ac:dyDescent="0.2">
      <c r="A691" s="611"/>
    </row>
    <row r="692" spans="1:1" ht="18.75" customHeight="1" x14ac:dyDescent="0.2">
      <c r="A692" s="611"/>
    </row>
    <row r="693" spans="1:1" ht="18.75" customHeight="1" x14ac:dyDescent="0.2">
      <c r="A693" s="611"/>
    </row>
    <row r="694" spans="1:1" ht="18.75" customHeight="1" x14ac:dyDescent="0.2">
      <c r="A694" s="611"/>
    </row>
    <row r="695" spans="1:1" ht="18.75" customHeight="1" x14ac:dyDescent="0.2">
      <c r="A695" s="611"/>
    </row>
    <row r="696" spans="1:1" ht="18.75" customHeight="1" x14ac:dyDescent="0.2">
      <c r="A696" s="611"/>
    </row>
    <row r="697" spans="1:1" ht="18.75" customHeight="1" x14ac:dyDescent="0.2">
      <c r="A697" s="611"/>
    </row>
    <row r="698" spans="1:1" ht="18.75" customHeight="1" x14ac:dyDescent="0.2">
      <c r="A698" s="611"/>
    </row>
    <row r="699" spans="1:1" ht="18.75" customHeight="1" x14ac:dyDescent="0.2">
      <c r="A699" s="611"/>
    </row>
    <row r="700" spans="1:1" ht="18.75" customHeight="1" x14ac:dyDescent="0.2">
      <c r="A700" s="611"/>
    </row>
    <row r="701" spans="1:1" ht="18.75" customHeight="1" x14ac:dyDescent="0.2">
      <c r="A701" s="611"/>
    </row>
    <row r="702" spans="1:1" ht="18.75" customHeight="1" x14ac:dyDescent="0.2">
      <c r="A702" s="611"/>
    </row>
    <row r="703" spans="1:1" ht="18.75" customHeight="1" x14ac:dyDescent="0.2">
      <c r="A703" s="611"/>
    </row>
    <row r="704" spans="1:1" ht="18.75" customHeight="1" x14ac:dyDescent="0.2">
      <c r="A704" s="611"/>
    </row>
    <row r="705" spans="1:1" ht="18.75" customHeight="1" x14ac:dyDescent="0.2">
      <c r="A705" s="611"/>
    </row>
    <row r="706" spans="1:1" ht="18.75" customHeight="1" x14ac:dyDescent="0.2">
      <c r="A706" s="611"/>
    </row>
    <row r="707" spans="1:1" ht="18.75" customHeight="1" x14ac:dyDescent="0.2">
      <c r="A707" s="611"/>
    </row>
    <row r="708" spans="1:1" ht="18.75" customHeight="1" x14ac:dyDescent="0.2">
      <c r="A708" s="611"/>
    </row>
    <row r="709" spans="1:1" ht="18.75" customHeight="1" x14ac:dyDescent="0.2">
      <c r="A709" s="611"/>
    </row>
    <row r="710" spans="1:1" ht="18.75" customHeight="1" x14ac:dyDescent="0.2">
      <c r="A710" s="611"/>
    </row>
    <row r="711" spans="1:1" ht="18.75" customHeight="1" x14ac:dyDescent="0.2">
      <c r="A711" s="611"/>
    </row>
    <row r="712" spans="1:1" ht="18.75" customHeight="1" x14ac:dyDescent="0.2">
      <c r="A712" s="611"/>
    </row>
    <row r="713" spans="1:1" ht="18.75" customHeight="1" x14ac:dyDescent="0.2">
      <c r="A713" s="611"/>
    </row>
    <row r="714" spans="1:1" ht="18.75" customHeight="1" x14ac:dyDescent="0.2">
      <c r="A714" s="611"/>
    </row>
    <row r="715" spans="1:1" ht="18.75" customHeight="1" x14ac:dyDescent="0.2">
      <c r="A715" s="611"/>
    </row>
    <row r="716" spans="1:1" ht="18.75" customHeight="1" x14ac:dyDescent="0.2">
      <c r="A716" s="611"/>
    </row>
    <row r="717" spans="1:1" ht="18.75" customHeight="1" x14ac:dyDescent="0.2">
      <c r="A717" s="611"/>
    </row>
    <row r="718" spans="1:1" ht="18.75" customHeight="1" x14ac:dyDescent="0.2">
      <c r="A718" s="611"/>
    </row>
    <row r="719" spans="1:1" ht="18.75" customHeight="1" x14ac:dyDescent="0.2">
      <c r="A719" s="611"/>
    </row>
    <row r="720" spans="1:1" ht="18.75" customHeight="1" x14ac:dyDescent="0.2">
      <c r="A720" s="611"/>
    </row>
    <row r="721" spans="1:1" ht="18.75" customHeight="1" x14ac:dyDescent="0.2">
      <c r="A721" s="611"/>
    </row>
    <row r="722" spans="1:1" ht="18.75" customHeight="1" x14ac:dyDescent="0.2">
      <c r="A722" s="611"/>
    </row>
    <row r="723" spans="1:1" ht="18.75" customHeight="1" x14ac:dyDescent="0.2">
      <c r="A723" s="611"/>
    </row>
    <row r="724" spans="1:1" ht="18.75" customHeight="1" x14ac:dyDescent="0.2">
      <c r="A724" s="611"/>
    </row>
    <row r="725" spans="1:1" ht="18.75" customHeight="1" x14ac:dyDescent="0.2">
      <c r="A725" s="611"/>
    </row>
    <row r="726" spans="1:1" ht="18.75" customHeight="1" x14ac:dyDescent="0.2">
      <c r="A726" s="611"/>
    </row>
    <row r="727" spans="1:1" ht="18.75" customHeight="1" x14ac:dyDescent="0.2">
      <c r="A727" s="611"/>
    </row>
    <row r="728" spans="1:1" ht="18.75" customHeight="1" x14ac:dyDescent="0.2">
      <c r="A728" s="611"/>
    </row>
    <row r="729" spans="1:1" ht="18.75" customHeight="1" x14ac:dyDescent="0.2">
      <c r="A729" s="611"/>
    </row>
    <row r="730" spans="1:1" ht="18.75" customHeight="1" x14ac:dyDescent="0.2">
      <c r="A730" s="611"/>
    </row>
    <row r="731" spans="1:1" ht="18.75" customHeight="1" x14ac:dyDescent="0.2">
      <c r="A731" s="611"/>
    </row>
    <row r="732" spans="1:1" ht="18.75" customHeight="1" x14ac:dyDescent="0.2">
      <c r="A732" s="611"/>
    </row>
    <row r="733" spans="1:1" ht="18.75" customHeight="1" x14ac:dyDescent="0.2">
      <c r="A733" s="611"/>
    </row>
    <row r="734" spans="1:1" ht="18.75" customHeight="1" x14ac:dyDescent="0.2">
      <c r="A734" s="611"/>
    </row>
    <row r="735" spans="1:1" ht="18.75" customHeight="1" x14ac:dyDescent="0.2">
      <c r="A735" s="611"/>
    </row>
    <row r="736" spans="1:1" ht="18.75" customHeight="1" x14ac:dyDescent="0.2">
      <c r="A736" s="611"/>
    </row>
    <row r="737" spans="1:1" ht="18.75" customHeight="1" x14ac:dyDescent="0.2">
      <c r="A737" s="611"/>
    </row>
    <row r="738" spans="1:1" ht="18.75" customHeight="1" x14ac:dyDescent="0.2">
      <c r="A738" s="611"/>
    </row>
    <row r="739" spans="1:1" ht="18.75" customHeight="1" x14ac:dyDescent="0.2">
      <c r="A739" s="611"/>
    </row>
    <row r="740" spans="1:1" ht="18.75" customHeight="1" x14ac:dyDescent="0.2">
      <c r="A740" s="611"/>
    </row>
    <row r="741" spans="1:1" ht="18.75" customHeight="1" x14ac:dyDescent="0.2">
      <c r="A741" s="611"/>
    </row>
    <row r="742" spans="1:1" ht="18.75" customHeight="1" x14ac:dyDescent="0.2">
      <c r="A742" s="611"/>
    </row>
    <row r="743" spans="1:1" ht="18.75" customHeight="1" x14ac:dyDescent="0.2">
      <c r="A743" s="611"/>
    </row>
    <row r="744" spans="1:1" ht="18.75" customHeight="1" x14ac:dyDescent="0.2">
      <c r="A744" s="611"/>
    </row>
    <row r="745" spans="1:1" ht="18.75" customHeight="1" x14ac:dyDescent="0.2">
      <c r="A745" s="611"/>
    </row>
    <row r="746" spans="1:1" ht="18.75" customHeight="1" x14ac:dyDescent="0.2">
      <c r="A746" s="611"/>
    </row>
    <row r="747" spans="1:1" ht="18.75" customHeight="1" x14ac:dyDescent="0.2">
      <c r="A747" s="611"/>
    </row>
    <row r="748" spans="1:1" ht="18.75" customHeight="1" x14ac:dyDescent="0.2">
      <c r="A748" s="611"/>
    </row>
    <row r="749" spans="1:1" ht="18.75" customHeight="1" x14ac:dyDescent="0.2">
      <c r="A749" s="611"/>
    </row>
    <row r="750" spans="1:1" ht="18.75" customHeight="1" x14ac:dyDescent="0.2">
      <c r="A750" s="611"/>
    </row>
    <row r="751" spans="1:1" ht="18.75" customHeight="1" x14ac:dyDescent="0.2">
      <c r="A751" s="611"/>
    </row>
    <row r="752" spans="1:1" ht="18.75" customHeight="1" x14ac:dyDescent="0.2">
      <c r="A752" s="611"/>
    </row>
    <row r="753" spans="1:1" ht="18.75" customHeight="1" x14ac:dyDescent="0.2">
      <c r="A753" s="611"/>
    </row>
    <row r="754" spans="1:1" ht="18.75" customHeight="1" x14ac:dyDescent="0.2">
      <c r="A754" s="611"/>
    </row>
    <row r="755" spans="1:1" ht="18.75" customHeight="1" x14ac:dyDescent="0.2">
      <c r="A755" s="611"/>
    </row>
    <row r="756" spans="1:1" ht="18.75" customHeight="1" x14ac:dyDescent="0.2">
      <c r="A756" s="611"/>
    </row>
    <row r="757" spans="1:1" ht="18.75" customHeight="1" x14ac:dyDescent="0.2">
      <c r="A757" s="611"/>
    </row>
    <row r="758" spans="1:1" ht="18.75" customHeight="1" x14ac:dyDescent="0.2">
      <c r="A758" s="611"/>
    </row>
    <row r="759" spans="1:1" ht="18.75" customHeight="1" x14ac:dyDescent="0.2">
      <c r="A759" s="611"/>
    </row>
    <row r="760" spans="1:1" ht="18.75" customHeight="1" x14ac:dyDescent="0.2">
      <c r="A760" s="611"/>
    </row>
    <row r="761" spans="1:1" ht="18.75" customHeight="1" x14ac:dyDescent="0.2">
      <c r="A761" s="611"/>
    </row>
    <row r="762" spans="1:1" ht="18.75" customHeight="1" x14ac:dyDescent="0.2">
      <c r="A762" s="611"/>
    </row>
    <row r="763" spans="1:1" ht="18.75" customHeight="1" x14ac:dyDescent="0.2">
      <c r="A763" s="611"/>
    </row>
    <row r="764" spans="1:1" ht="18.75" customHeight="1" x14ac:dyDescent="0.2">
      <c r="A764" s="611"/>
    </row>
    <row r="765" spans="1:1" ht="18.75" customHeight="1" x14ac:dyDescent="0.2">
      <c r="A765" s="611"/>
    </row>
    <row r="766" spans="1:1" ht="18.75" customHeight="1" x14ac:dyDescent="0.2">
      <c r="A766" s="611"/>
    </row>
    <row r="767" spans="1:1" ht="18.75" customHeight="1" x14ac:dyDescent="0.2">
      <c r="A767" s="611"/>
    </row>
    <row r="768" spans="1:1" ht="18.75" customHeight="1" x14ac:dyDescent="0.2">
      <c r="A768" s="611"/>
    </row>
    <row r="769" spans="1:1" ht="18.75" customHeight="1" x14ac:dyDescent="0.2">
      <c r="A769" s="611"/>
    </row>
    <row r="770" spans="1:1" ht="18.75" customHeight="1" x14ac:dyDescent="0.2">
      <c r="A770" s="611"/>
    </row>
    <row r="771" spans="1:1" ht="18.75" customHeight="1" x14ac:dyDescent="0.2">
      <c r="A771" s="611"/>
    </row>
    <row r="772" spans="1:1" ht="18.75" customHeight="1" x14ac:dyDescent="0.2">
      <c r="A772" s="611"/>
    </row>
    <row r="773" spans="1:1" ht="18.75" customHeight="1" x14ac:dyDescent="0.2">
      <c r="A773" s="611"/>
    </row>
    <row r="774" spans="1:1" ht="18.75" customHeight="1" x14ac:dyDescent="0.2">
      <c r="A774" s="611"/>
    </row>
    <row r="775" spans="1:1" ht="18.75" customHeight="1" x14ac:dyDescent="0.2">
      <c r="A775" s="611"/>
    </row>
    <row r="776" spans="1:1" ht="18.75" customHeight="1" x14ac:dyDescent="0.2">
      <c r="A776" s="611"/>
    </row>
    <row r="777" spans="1:1" ht="18.75" customHeight="1" x14ac:dyDescent="0.2">
      <c r="A777" s="611"/>
    </row>
    <row r="778" spans="1:1" ht="18.75" customHeight="1" x14ac:dyDescent="0.2">
      <c r="A778" s="611"/>
    </row>
    <row r="779" spans="1:1" ht="18.75" customHeight="1" x14ac:dyDescent="0.2">
      <c r="A779" s="611"/>
    </row>
    <row r="780" spans="1:1" ht="18.75" customHeight="1" x14ac:dyDescent="0.2">
      <c r="A780" s="611"/>
    </row>
    <row r="781" spans="1:1" ht="18.75" customHeight="1" x14ac:dyDescent="0.2">
      <c r="A781" s="611"/>
    </row>
    <row r="782" spans="1:1" ht="18.75" customHeight="1" x14ac:dyDescent="0.2">
      <c r="A782" s="611"/>
    </row>
    <row r="783" spans="1:1" ht="18.75" customHeight="1" x14ac:dyDescent="0.2">
      <c r="A783" s="611"/>
    </row>
    <row r="784" spans="1:1" ht="18.75" customHeight="1" x14ac:dyDescent="0.2">
      <c r="A784" s="611"/>
    </row>
    <row r="785" spans="1:1" ht="18.75" customHeight="1" x14ac:dyDescent="0.2">
      <c r="A785" s="611"/>
    </row>
    <row r="786" spans="1:1" ht="18.75" customHeight="1" x14ac:dyDescent="0.2">
      <c r="A786" s="611"/>
    </row>
    <row r="787" spans="1:1" ht="18.75" customHeight="1" x14ac:dyDescent="0.2">
      <c r="A787" s="611"/>
    </row>
    <row r="788" spans="1:1" ht="18.75" customHeight="1" x14ac:dyDescent="0.2">
      <c r="A788" s="611"/>
    </row>
    <row r="789" spans="1:1" ht="18.75" customHeight="1" x14ac:dyDescent="0.2">
      <c r="A789" s="611"/>
    </row>
    <row r="790" spans="1:1" ht="18.75" customHeight="1" x14ac:dyDescent="0.2">
      <c r="A790" s="611"/>
    </row>
    <row r="791" spans="1:1" ht="18.75" customHeight="1" x14ac:dyDescent="0.2">
      <c r="A791" s="611"/>
    </row>
    <row r="792" spans="1:1" ht="18.75" customHeight="1" x14ac:dyDescent="0.2">
      <c r="A792" s="611"/>
    </row>
    <row r="793" spans="1:1" ht="18.75" customHeight="1" x14ac:dyDescent="0.2">
      <c r="A793" s="611"/>
    </row>
    <row r="794" spans="1:1" ht="18.75" customHeight="1" x14ac:dyDescent="0.2">
      <c r="A794" s="611"/>
    </row>
    <row r="795" spans="1:1" ht="18.75" customHeight="1" x14ac:dyDescent="0.2">
      <c r="A795" s="611"/>
    </row>
    <row r="796" spans="1:1" ht="18.75" customHeight="1" x14ac:dyDescent="0.2">
      <c r="A796" s="611"/>
    </row>
    <row r="797" spans="1:1" ht="18.75" customHeight="1" x14ac:dyDescent="0.2">
      <c r="A797" s="611"/>
    </row>
    <row r="798" spans="1:1" ht="18.75" customHeight="1" x14ac:dyDescent="0.2">
      <c r="A798" s="611"/>
    </row>
    <row r="799" spans="1:1" ht="18.75" customHeight="1" x14ac:dyDescent="0.2">
      <c r="A799" s="611"/>
    </row>
    <row r="800" spans="1:1" ht="18.75" customHeight="1" x14ac:dyDescent="0.2">
      <c r="A800" s="611"/>
    </row>
    <row r="801" spans="1:1" ht="18.75" customHeight="1" x14ac:dyDescent="0.2">
      <c r="A801" s="611"/>
    </row>
    <row r="802" spans="1:1" ht="18.75" customHeight="1" x14ac:dyDescent="0.2">
      <c r="A802" s="611"/>
    </row>
    <row r="803" spans="1:1" ht="18.75" customHeight="1" x14ac:dyDescent="0.2">
      <c r="A803" s="611"/>
    </row>
    <row r="804" spans="1:1" ht="18.75" customHeight="1" x14ac:dyDescent="0.2">
      <c r="A804" s="611"/>
    </row>
    <row r="805" spans="1:1" ht="18.75" customHeight="1" x14ac:dyDescent="0.2">
      <c r="A805" s="611"/>
    </row>
    <row r="806" spans="1:1" ht="18.75" customHeight="1" x14ac:dyDescent="0.2">
      <c r="A806" s="611"/>
    </row>
    <row r="807" spans="1:1" ht="18.75" customHeight="1" x14ac:dyDescent="0.2">
      <c r="A807" s="611"/>
    </row>
    <row r="808" spans="1:1" ht="18.75" customHeight="1" x14ac:dyDescent="0.2">
      <c r="A808" s="611"/>
    </row>
    <row r="809" spans="1:1" ht="18.75" customHeight="1" x14ac:dyDescent="0.2">
      <c r="A809" s="611"/>
    </row>
    <row r="810" spans="1:1" ht="18.75" customHeight="1" x14ac:dyDescent="0.2">
      <c r="A810" s="611"/>
    </row>
    <row r="811" spans="1:1" ht="18.75" customHeight="1" x14ac:dyDescent="0.2">
      <c r="A811" s="611"/>
    </row>
    <row r="812" spans="1:1" ht="18.75" customHeight="1" x14ac:dyDescent="0.2">
      <c r="A812" s="611"/>
    </row>
    <row r="813" spans="1:1" ht="18.75" customHeight="1" x14ac:dyDescent="0.2">
      <c r="A813" s="611"/>
    </row>
    <row r="814" spans="1:1" ht="18.75" customHeight="1" x14ac:dyDescent="0.2">
      <c r="A814" s="611"/>
    </row>
    <row r="815" spans="1:1" ht="18.75" customHeight="1" x14ac:dyDescent="0.2">
      <c r="A815" s="611"/>
    </row>
    <row r="816" spans="1:1" ht="18.75" customHeight="1" x14ac:dyDescent="0.2">
      <c r="A816" s="611"/>
    </row>
    <row r="817" spans="1:1" ht="18.75" customHeight="1" x14ac:dyDescent="0.2">
      <c r="A817" s="611"/>
    </row>
    <row r="818" spans="1:1" ht="18.75" customHeight="1" x14ac:dyDescent="0.2">
      <c r="A818" s="611"/>
    </row>
    <row r="819" spans="1:1" ht="18.75" customHeight="1" x14ac:dyDescent="0.2">
      <c r="A819" s="611"/>
    </row>
    <row r="820" spans="1:1" ht="18.75" customHeight="1" x14ac:dyDescent="0.2">
      <c r="A820" s="611"/>
    </row>
    <row r="821" spans="1:1" ht="18.75" customHeight="1" x14ac:dyDescent="0.2">
      <c r="A821" s="611"/>
    </row>
    <row r="822" spans="1:1" ht="18.75" customHeight="1" x14ac:dyDescent="0.2">
      <c r="A822" s="611"/>
    </row>
    <row r="823" spans="1:1" ht="18.75" customHeight="1" x14ac:dyDescent="0.2">
      <c r="A823" s="611"/>
    </row>
    <row r="824" spans="1:1" ht="18.75" customHeight="1" x14ac:dyDescent="0.2">
      <c r="A824" s="611"/>
    </row>
    <row r="825" spans="1:1" ht="18.75" customHeight="1" x14ac:dyDescent="0.2">
      <c r="A825" s="611"/>
    </row>
    <row r="826" spans="1:1" ht="18.75" customHeight="1" x14ac:dyDescent="0.2">
      <c r="A826" s="611"/>
    </row>
    <row r="827" spans="1:1" ht="18.75" customHeight="1" x14ac:dyDescent="0.2">
      <c r="A827" s="611"/>
    </row>
    <row r="828" spans="1:1" ht="18.75" customHeight="1" x14ac:dyDescent="0.2">
      <c r="A828" s="611"/>
    </row>
    <row r="829" spans="1:1" ht="18.75" customHeight="1" x14ac:dyDescent="0.2">
      <c r="A829" s="611"/>
    </row>
    <row r="830" spans="1:1" ht="18.75" customHeight="1" x14ac:dyDescent="0.2">
      <c r="A830" s="611"/>
    </row>
    <row r="831" spans="1:1" ht="18.75" customHeight="1" x14ac:dyDescent="0.2">
      <c r="A831" s="611"/>
    </row>
    <row r="832" spans="1:1" ht="18.75" customHeight="1" x14ac:dyDescent="0.2">
      <c r="A832" s="611"/>
    </row>
    <row r="833" spans="1:1" ht="18.75" customHeight="1" x14ac:dyDescent="0.2">
      <c r="A833" s="611"/>
    </row>
    <row r="834" spans="1:1" ht="18.75" customHeight="1" x14ac:dyDescent="0.2">
      <c r="A834" s="611"/>
    </row>
    <row r="835" spans="1:1" ht="18.75" customHeight="1" x14ac:dyDescent="0.2">
      <c r="A835" s="611"/>
    </row>
    <row r="836" spans="1:1" ht="18.75" customHeight="1" x14ac:dyDescent="0.2">
      <c r="A836" s="611"/>
    </row>
    <row r="837" spans="1:1" ht="18.75" customHeight="1" x14ac:dyDescent="0.2">
      <c r="A837" s="611"/>
    </row>
    <row r="838" spans="1:1" ht="18.75" customHeight="1" x14ac:dyDescent="0.2">
      <c r="A838" s="611"/>
    </row>
    <row r="839" spans="1:1" ht="18.75" customHeight="1" x14ac:dyDescent="0.2">
      <c r="A839" s="611"/>
    </row>
    <row r="840" spans="1:1" ht="18.75" customHeight="1" x14ac:dyDescent="0.2">
      <c r="A840" s="611"/>
    </row>
    <row r="841" spans="1:1" ht="18.75" customHeight="1" x14ac:dyDescent="0.2">
      <c r="A841" s="611"/>
    </row>
    <row r="842" spans="1:1" ht="18.75" customHeight="1" x14ac:dyDescent="0.2">
      <c r="A842" s="611"/>
    </row>
    <row r="843" spans="1:1" ht="18.75" customHeight="1" x14ac:dyDescent="0.2">
      <c r="A843" s="611"/>
    </row>
    <row r="844" spans="1:1" ht="18.75" customHeight="1" x14ac:dyDescent="0.2">
      <c r="A844" s="611"/>
    </row>
    <row r="845" spans="1:1" ht="18.75" customHeight="1" x14ac:dyDescent="0.2">
      <c r="A845" s="611"/>
    </row>
    <row r="846" spans="1:1" ht="18.75" customHeight="1" x14ac:dyDescent="0.2">
      <c r="A846" s="611"/>
    </row>
    <row r="847" spans="1:1" ht="18.75" customHeight="1" x14ac:dyDescent="0.2">
      <c r="A847" s="611"/>
    </row>
    <row r="848" spans="1:1" ht="18.75" customHeight="1" x14ac:dyDescent="0.2">
      <c r="A848" s="611"/>
    </row>
    <row r="849" spans="1:1" ht="18.75" customHeight="1" x14ac:dyDescent="0.2">
      <c r="A849" s="611"/>
    </row>
    <row r="850" spans="1:1" ht="18.75" customHeight="1" x14ac:dyDescent="0.2">
      <c r="A850" s="611"/>
    </row>
    <row r="851" spans="1:1" ht="18.75" customHeight="1" x14ac:dyDescent="0.2">
      <c r="A851" s="611"/>
    </row>
    <row r="852" spans="1:1" ht="18.75" customHeight="1" x14ac:dyDescent="0.2">
      <c r="A852" s="611"/>
    </row>
    <row r="853" spans="1:1" ht="18.75" customHeight="1" x14ac:dyDescent="0.2">
      <c r="A853" s="611"/>
    </row>
    <row r="854" spans="1:1" ht="18.75" customHeight="1" x14ac:dyDescent="0.2">
      <c r="A854" s="611"/>
    </row>
    <row r="855" spans="1:1" ht="18.75" customHeight="1" x14ac:dyDescent="0.2">
      <c r="A855" s="611"/>
    </row>
    <row r="856" spans="1:1" ht="18.75" customHeight="1" x14ac:dyDescent="0.2">
      <c r="A856" s="611"/>
    </row>
    <row r="857" spans="1:1" ht="18.75" customHeight="1" x14ac:dyDescent="0.2">
      <c r="A857" s="611"/>
    </row>
    <row r="858" spans="1:1" ht="18.75" customHeight="1" x14ac:dyDescent="0.2">
      <c r="A858" s="611"/>
    </row>
    <row r="859" spans="1:1" ht="18.75" customHeight="1" x14ac:dyDescent="0.2">
      <c r="A859" s="611"/>
    </row>
    <row r="860" spans="1:1" ht="18.75" customHeight="1" x14ac:dyDescent="0.2">
      <c r="A860" s="611"/>
    </row>
    <row r="861" spans="1:1" ht="18.75" customHeight="1" x14ac:dyDescent="0.2">
      <c r="A861" s="611"/>
    </row>
    <row r="862" spans="1:1" ht="18.75" customHeight="1" x14ac:dyDescent="0.2">
      <c r="A862" s="611"/>
    </row>
    <row r="863" spans="1:1" ht="18.75" customHeight="1" x14ac:dyDescent="0.2">
      <c r="A863" s="611"/>
    </row>
    <row r="864" spans="1:1" ht="18.75" customHeight="1" x14ac:dyDescent="0.2">
      <c r="A864" s="611"/>
    </row>
    <row r="865" spans="1:1" ht="18.75" customHeight="1" x14ac:dyDescent="0.2">
      <c r="A865" s="611"/>
    </row>
    <row r="866" spans="1:1" ht="18.75" customHeight="1" x14ac:dyDescent="0.2">
      <c r="A866" s="611"/>
    </row>
    <row r="867" spans="1:1" ht="18.75" customHeight="1" x14ac:dyDescent="0.2">
      <c r="A867" s="611"/>
    </row>
    <row r="868" spans="1:1" ht="18.75" customHeight="1" x14ac:dyDescent="0.2">
      <c r="A868" s="611"/>
    </row>
    <row r="869" spans="1:1" ht="18.75" customHeight="1" x14ac:dyDescent="0.2">
      <c r="A869" s="611"/>
    </row>
    <row r="870" spans="1:1" ht="18.75" customHeight="1" x14ac:dyDescent="0.2">
      <c r="A870" s="611"/>
    </row>
    <row r="871" spans="1:1" ht="18.75" customHeight="1" x14ac:dyDescent="0.2">
      <c r="A871" s="611"/>
    </row>
    <row r="872" spans="1:1" ht="18.75" customHeight="1" x14ac:dyDescent="0.2">
      <c r="A872" s="611"/>
    </row>
    <row r="873" spans="1:1" ht="18.75" customHeight="1" x14ac:dyDescent="0.2">
      <c r="A873" s="611"/>
    </row>
    <row r="874" spans="1:1" ht="18.75" customHeight="1" x14ac:dyDescent="0.2">
      <c r="A874" s="611"/>
    </row>
    <row r="875" spans="1:1" ht="18.75" customHeight="1" x14ac:dyDescent="0.2">
      <c r="A875" s="611"/>
    </row>
    <row r="876" spans="1:1" ht="18.75" customHeight="1" x14ac:dyDescent="0.2">
      <c r="A876" s="611"/>
    </row>
    <row r="877" spans="1:1" ht="18.75" customHeight="1" x14ac:dyDescent="0.2">
      <c r="A877" s="611"/>
    </row>
    <row r="878" spans="1:1" ht="18.75" customHeight="1" x14ac:dyDescent="0.2">
      <c r="A878" s="611"/>
    </row>
    <row r="879" spans="1:1" ht="18.75" customHeight="1" x14ac:dyDescent="0.2">
      <c r="A879" s="611"/>
    </row>
    <row r="880" spans="1:1" ht="18.75" customHeight="1" x14ac:dyDescent="0.2">
      <c r="A880" s="611"/>
    </row>
    <row r="881" spans="1:1" ht="18.75" customHeight="1" x14ac:dyDescent="0.2">
      <c r="A881" s="611"/>
    </row>
    <row r="882" spans="1:1" ht="18.75" customHeight="1" x14ac:dyDescent="0.2">
      <c r="A882" s="611"/>
    </row>
    <row r="883" spans="1:1" ht="18.75" customHeight="1" x14ac:dyDescent="0.2">
      <c r="A883" s="611"/>
    </row>
    <row r="884" spans="1:1" ht="18.75" customHeight="1" x14ac:dyDescent="0.2">
      <c r="A884" s="611"/>
    </row>
    <row r="885" spans="1:1" ht="18.75" customHeight="1" x14ac:dyDescent="0.2">
      <c r="A885" s="611"/>
    </row>
    <row r="886" spans="1:1" ht="18.75" customHeight="1" x14ac:dyDescent="0.2">
      <c r="A886" s="611"/>
    </row>
    <row r="887" spans="1:1" ht="18.75" customHeight="1" x14ac:dyDescent="0.2">
      <c r="A887" s="611"/>
    </row>
    <row r="888" spans="1:1" ht="18.75" customHeight="1" x14ac:dyDescent="0.2">
      <c r="A888" s="611"/>
    </row>
    <row r="889" spans="1:1" ht="18.75" customHeight="1" x14ac:dyDescent="0.2">
      <c r="A889" s="611"/>
    </row>
    <row r="890" spans="1:1" ht="18.75" customHeight="1" x14ac:dyDescent="0.2">
      <c r="A890" s="611"/>
    </row>
    <row r="891" spans="1:1" ht="18.75" customHeight="1" x14ac:dyDescent="0.2">
      <c r="A891" s="611"/>
    </row>
    <row r="892" spans="1:1" ht="18.75" customHeight="1" x14ac:dyDescent="0.2">
      <c r="A892" s="611"/>
    </row>
    <row r="893" spans="1:1" ht="18.75" customHeight="1" x14ac:dyDescent="0.2">
      <c r="A893" s="611"/>
    </row>
    <row r="894" spans="1:1" ht="18.75" customHeight="1" x14ac:dyDescent="0.2">
      <c r="A894" s="611"/>
    </row>
    <row r="895" spans="1:1" ht="18.75" customHeight="1" x14ac:dyDescent="0.2">
      <c r="A895" s="611"/>
    </row>
    <row r="896" spans="1:1" ht="18.75" customHeight="1" x14ac:dyDescent="0.2">
      <c r="A896" s="611"/>
    </row>
    <row r="897" spans="1:1" ht="18.75" customHeight="1" x14ac:dyDescent="0.2">
      <c r="A897" s="611"/>
    </row>
    <row r="898" spans="1:1" ht="18.75" customHeight="1" x14ac:dyDescent="0.2">
      <c r="A898" s="611"/>
    </row>
    <row r="899" spans="1:1" ht="18.75" customHeight="1" x14ac:dyDescent="0.2">
      <c r="A899" s="611"/>
    </row>
    <row r="900" spans="1:1" ht="18.75" customHeight="1" x14ac:dyDescent="0.2">
      <c r="A900" s="611"/>
    </row>
    <row r="901" spans="1:1" ht="18.75" customHeight="1" x14ac:dyDescent="0.2">
      <c r="A901" s="611"/>
    </row>
    <row r="902" spans="1:1" ht="18.75" customHeight="1" x14ac:dyDescent="0.2">
      <c r="A902" s="611"/>
    </row>
    <row r="903" spans="1:1" ht="18.75" customHeight="1" x14ac:dyDescent="0.2">
      <c r="A903" s="611"/>
    </row>
    <row r="904" spans="1:1" ht="18.75" customHeight="1" x14ac:dyDescent="0.2">
      <c r="A904" s="611"/>
    </row>
    <row r="905" spans="1:1" ht="18.75" customHeight="1" x14ac:dyDescent="0.2">
      <c r="A905" s="611"/>
    </row>
    <row r="906" spans="1:1" ht="18.75" customHeight="1" x14ac:dyDescent="0.2">
      <c r="A906" s="611"/>
    </row>
    <row r="907" spans="1:1" ht="18.75" customHeight="1" x14ac:dyDescent="0.2">
      <c r="A907" s="611"/>
    </row>
    <row r="908" spans="1:1" ht="18.75" customHeight="1" x14ac:dyDescent="0.2">
      <c r="A908" s="611"/>
    </row>
    <row r="909" spans="1:1" ht="18.75" customHeight="1" x14ac:dyDescent="0.2">
      <c r="A909" s="611"/>
    </row>
    <row r="910" spans="1:1" ht="18.75" customHeight="1" x14ac:dyDescent="0.2">
      <c r="A910" s="611"/>
    </row>
    <row r="911" spans="1:1" ht="18.75" customHeight="1" x14ac:dyDescent="0.2">
      <c r="A911" s="611"/>
    </row>
    <row r="912" spans="1:1" ht="18.75" customHeight="1" x14ac:dyDescent="0.2">
      <c r="A912" s="611"/>
    </row>
    <row r="913" spans="1:1" ht="18.75" customHeight="1" x14ac:dyDescent="0.2">
      <c r="A913" s="611"/>
    </row>
    <row r="914" spans="1:1" ht="18.75" customHeight="1" x14ac:dyDescent="0.2">
      <c r="A914" s="611"/>
    </row>
    <row r="915" spans="1:1" ht="18.75" customHeight="1" x14ac:dyDescent="0.2">
      <c r="A915" s="611"/>
    </row>
    <row r="916" spans="1:1" ht="18.75" customHeight="1" x14ac:dyDescent="0.2">
      <c r="A916" s="611"/>
    </row>
    <row r="917" spans="1:1" ht="18.75" customHeight="1" x14ac:dyDescent="0.2">
      <c r="A917" s="611"/>
    </row>
    <row r="918" spans="1:1" ht="18.75" customHeight="1" x14ac:dyDescent="0.2">
      <c r="A918" s="611"/>
    </row>
    <row r="919" spans="1:1" ht="18.75" customHeight="1" x14ac:dyDescent="0.2">
      <c r="A919" s="611"/>
    </row>
    <row r="920" spans="1:1" ht="18.75" customHeight="1" x14ac:dyDescent="0.2">
      <c r="A920" s="611"/>
    </row>
    <row r="921" spans="1:1" ht="18.75" customHeight="1" x14ac:dyDescent="0.2">
      <c r="A921" s="611"/>
    </row>
    <row r="922" spans="1:1" ht="18.75" customHeight="1" x14ac:dyDescent="0.2">
      <c r="A922" s="611"/>
    </row>
    <row r="923" spans="1:1" ht="18.75" customHeight="1" x14ac:dyDescent="0.2">
      <c r="A923" s="611"/>
    </row>
    <row r="924" spans="1:1" ht="18.75" customHeight="1" x14ac:dyDescent="0.2">
      <c r="A924" s="611"/>
    </row>
    <row r="925" spans="1:1" ht="18.75" customHeight="1" x14ac:dyDescent="0.2">
      <c r="A925" s="611"/>
    </row>
    <row r="926" spans="1:1" ht="18.75" customHeight="1" x14ac:dyDescent="0.2">
      <c r="A926" s="611"/>
    </row>
    <row r="927" spans="1:1" ht="18.75" customHeight="1" x14ac:dyDescent="0.2">
      <c r="A927" s="611"/>
    </row>
    <row r="928" spans="1:1" ht="18.75" customHeight="1" x14ac:dyDescent="0.2">
      <c r="A928" s="611"/>
    </row>
    <row r="929" spans="1:1" ht="18.75" customHeight="1" x14ac:dyDescent="0.2">
      <c r="A929" s="611"/>
    </row>
    <row r="930" spans="1:1" ht="18.75" customHeight="1" x14ac:dyDescent="0.2">
      <c r="A930" s="611"/>
    </row>
    <row r="931" spans="1:1" ht="18.75" customHeight="1" x14ac:dyDescent="0.2">
      <c r="A931" s="611"/>
    </row>
    <row r="932" spans="1:1" ht="18.75" customHeight="1" x14ac:dyDescent="0.2">
      <c r="A932" s="611"/>
    </row>
    <row r="933" spans="1:1" ht="18.75" customHeight="1" x14ac:dyDescent="0.2">
      <c r="A933" s="611"/>
    </row>
    <row r="934" spans="1:1" ht="18.75" customHeight="1" x14ac:dyDescent="0.2">
      <c r="A934" s="611"/>
    </row>
    <row r="935" spans="1:1" ht="18.75" customHeight="1" x14ac:dyDescent="0.2">
      <c r="A935" s="611"/>
    </row>
    <row r="936" spans="1:1" ht="18.75" customHeight="1" x14ac:dyDescent="0.2">
      <c r="A936" s="611"/>
    </row>
    <row r="937" spans="1:1" ht="18.75" customHeight="1" x14ac:dyDescent="0.2">
      <c r="A937" s="611"/>
    </row>
    <row r="938" spans="1:1" ht="18.75" customHeight="1" x14ac:dyDescent="0.2">
      <c r="A938" s="611"/>
    </row>
    <row r="939" spans="1:1" ht="18.75" customHeight="1" x14ac:dyDescent="0.2">
      <c r="A939" s="611"/>
    </row>
    <row r="940" spans="1:1" ht="18.75" customHeight="1" x14ac:dyDescent="0.2">
      <c r="A940" s="611"/>
    </row>
    <row r="941" spans="1:1" ht="18.75" customHeight="1" x14ac:dyDescent="0.2">
      <c r="A941" s="611"/>
    </row>
    <row r="942" spans="1:1" ht="18.75" customHeight="1" x14ac:dyDescent="0.2">
      <c r="A942" s="611"/>
    </row>
    <row r="943" spans="1:1" ht="18.75" customHeight="1" x14ac:dyDescent="0.2">
      <c r="A943" s="611"/>
    </row>
    <row r="944" spans="1:1" ht="18.75" customHeight="1" x14ac:dyDescent="0.2">
      <c r="A944" s="611"/>
    </row>
    <row r="945" spans="1:1" ht="18.75" customHeight="1" x14ac:dyDescent="0.2">
      <c r="A945" s="611"/>
    </row>
    <row r="946" spans="1:1" ht="18.75" customHeight="1" x14ac:dyDescent="0.2">
      <c r="A946" s="611"/>
    </row>
    <row r="947" spans="1:1" ht="18.75" customHeight="1" x14ac:dyDescent="0.2">
      <c r="A947" s="611"/>
    </row>
    <row r="948" spans="1:1" ht="18.75" customHeight="1" x14ac:dyDescent="0.2">
      <c r="A948" s="611"/>
    </row>
    <row r="949" spans="1:1" ht="18.75" customHeight="1" x14ac:dyDescent="0.2">
      <c r="A949" s="611"/>
    </row>
    <row r="950" spans="1:1" ht="18.75" customHeight="1" x14ac:dyDescent="0.2">
      <c r="A950" s="611"/>
    </row>
    <row r="951" spans="1:1" ht="18.75" customHeight="1" x14ac:dyDescent="0.2">
      <c r="A951" s="611"/>
    </row>
    <row r="952" spans="1:1" ht="18.75" customHeight="1" x14ac:dyDescent="0.2">
      <c r="A952" s="611"/>
    </row>
    <row r="953" spans="1:1" ht="18.75" customHeight="1" x14ac:dyDescent="0.2">
      <c r="A953" s="611"/>
    </row>
    <row r="954" spans="1:1" ht="18.75" customHeight="1" x14ac:dyDescent="0.2">
      <c r="A954" s="611"/>
    </row>
    <row r="955" spans="1:1" ht="18.75" customHeight="1" x14ac:dyDescent="0.2">
      <c r="A955" s="611"/>
    </row>
    <row r="956" spans="1:1" ht="18.75" customHeight="1" x14ac:dyDescent="0.2">
      <c r="A956" s="611"/>
    </row>
    <row r="957" spans="1:1" ht="18.75" customHeight="1" x14ac:dyDescent="0.2">
      <c r="A957" s="611"/>
    </row>
    <row r="958" spans="1:1" ht="18.75" customHeight="1" x14ac:dyDescent="0.2">
      <c r="A958" s="611"/>
    </row>
    <row r="959" spans="1:1" ht="18.75" customHeight="1" x14ac:dyDescent="0.2">
      <c r="A959" s="611"/>
    </row>
    <row r="960" spans="1:1" ht="18.75" customHeight="1" x14ac:dyDescent="0.2">
      <c r="A960" s="611"/>
    </row>
    <row r="961" spans="1:1" ht="18.75" customHeight="1" x14ac:dyDescent="0.2">
      <c r="A961" s="611"/>
    </row>
    <row r="962" spans="1:1" ht="18.75" customHeight="1" x14ac:dyDescent="0.2">
      <c r="A962" s="611"/>
    </row>
    <row r="963" spans="1:1" ht="18.75" customHeight="1" x14ac:dyDescent="0.2">
      <c r="A963" s="611"/>
    </row>
    <row r="964" spans="1:1" ht="18.75" customHeight="1" x14ac:dyDescent="0.2">
      <c r="A964" s="611"/>
    </row>
    <row r="965" spans="1:1" ht="18.75" customHeight="1" x14ac:dyDescent="0.2">
      <c r="A965" s="611"/>
    </row>
    <row r="966" spans="1:1" ht="18.75" customHeight="1" x14ac:dyDescent="0.2">
      <c r="A966" s="611"/>
    </row>
    <row r="967" spans="1:1" ht="18.75" customHeight="1" x14ac:dyDescent="0.2">
      <c r="A967" s="611"/>
    </row>
    <row r="968" spans="1:1" ht="18.75" customHeight="1" x14ac:dyDescent="0.2">
      <c r="A968" s="611"/>
    </row>
    <row r="969" spans="1:1" ht="18.75" customHeight="1" x14ac:dyDescent="0.2">
      <c r="A969" s="611"/>
    </row>
    <row r="970" spans="1:1" ht="18.75" customHeight="1" x14ac:dyDescent="0.2">
      <c r="A970" s="611"/>
    </row>
    <row r="971" spans="1:1" ht="18.75" customHeight="1" x14ac:dyDescent="0.2">
      <c r="A971" s="611"/>
    </row>
    <row r="972" spans="1:1" ht="18.75" customHeight="1" x14ac:dyDescent="0.2">
      <c r="A972" s="611"/>
    </row>
    <row r="973" spans="1:1" ht="18.75" customHeight="1" x14ac:dyDescent="0.2">
      <c r="A973" s="611"/>
    </row>
    <row r="974" spans="1:1" ht="18.75" customHeight="1" x14ac:dyDescent="0.2">
      <c r="A974" s="611"/>
    </row>
    <row r="975" spans="1:1" ht="18.75" customHeight="1" x14ac:dyDescent="0.2">
      <c r="A975" s="611"/>
    </row>
    <row r="976" spans="1:1" ht="18.75" customHeight="1" x14ac:dyDescent="0.2">
      <c r="A976" s="611"/>
    </row>
    <row r="977" spans="1:1" ht="18.75" customHeight="1" x14ac:dyDescent="0.2">
      <c r="A977" s="611"/>
    </row>
    <row r="978" spans="1:1" ht="18.75" customHeight="1" x14ac:dyDescent="0.2">
      <c r="A978" s="611"/>
    </row>
    <row r="979" spans="1:1" ht="18.75" customHeight="1" x14ac:dyDescent="0.2">
      <c r="A979" s="611"/>
    </row>
    <row r="980" spans="1:1" ht="18.75" customHeight="1" x14ac:dyDescent="0.2">
      <c r="A980" s="611"/>
    </row>
    <row r="981" spans="1:1" ht="18.75" customHeight="1" x14ac:dyDescent="0.2">
      <c r="A981" s="611"/>
    </row>
    <row r="982" spans="1:1" ht="18.75" customHeight="1" x14ac:dyDescent="0.2">
      <c r="A982" s="611"/>
    </row>
    <row r="983" spans="1:1" ht="18.75" customHeight="1" x14ac:dyDescent="0.2">
      <c r="A983" s="611"/>
    </row>
    <row r="984" spans="1:1" ht="18.75" customHeight="1" x14ac:dyDescent="0.2">
      <c r="A984" s="611"/>
    </row>
    <row r="985" spans="1:1" ht="18.75" customHeight="1" x14ac:dyDescent="0.2">
      <c r="A985" s="611"/>
    </row>
    <row r="986" spans="1:1" ht="18.75" customHeight="1" x14ac:dyDescent="0.2">
      <c r="A986" s="611"/>
    </row>
    <row r="987" spans="1:1" ht="18.75" customHeight="1" x14ac:dyDescent="0.2">
      <c r="A987" s="611"/>
    </row>
    <row r="988" spans="1:1" ht="18.75" customHeight="1" x14ac:dyDescent="0.2">
      <c r="A988" s="611"/>
    </row>
    <row r="989" spans="1:1" ht="18.75" customHeight="1" x14ac:dyDescent="0.2">
      <c r="A989" s="611"/>
    </row>
    <row r="990" spans="1:1" ht="18.75" customHeight="1" x14ac:dyDescent="0.2">
      <c r="A990" s="611"/>
    </row>
    <row r="991" spans="1:1" ht="18.75" customHeight="1" x14ac:dyDescent="0.2">
      <c r="A991" s="611"/>
    </row>
    <row r="992" spans="1:1" ht="18.75" customHeight="1" x14ac:dyDescent="0.2">
      <c r="A992" s="611"/>
    </row>
    <row r="993" spans="1:1" ht="18.75" customHeight="1" x14ac:dyDescent="0.2">
      <c r="A993" s="611"/>
    </row>
    <row r="994" spans="1:1" ht="18.75" customHeight="1" x14ac:dyDescent="0.2">
      <c r="A994" s="611"/>
    </row>
    <row r="995" spans="1:1" ht="18.75" customHeight="1" x14ac:dyDescent="0.2">
      <c r="A995" s="611"/>
    </row>
    <row r="996" spans="1:1" ht="18.75" customHeight="1" x14ac:dyDescent="0.2">
      <c r="A996" s="611"/>
    </row>
    <row r="997" spans="1:1" ht="18.75" customHeight="1" x14ac:dyDescent="0.2">
      <c r="A997" s="611"/>
    </row>
    <row r="998" spans="1:1" ht="18.75" customHeight="1" x14ac:dyDescent="0.2">
      <c r="A998" s="611"/>
    </row>
    <row r="999" spans="1:1" ht="18.75" customHeight="1" x14ac:dyDescent="0.2">
      <c r="A999" s="611"/>
    </row>
    <row r="1000" spans="1:1" ht="18.75" customHeight="1" x14ac:dyDescent="0.2">
      <c r="A1000" s="611"/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C6A6A-C066-4D0E-B97E-1A77189D8554}">
  <sheetPr>
    <tabColor rgb="FF92D050"/>
  </sheetPr>
  <dimension ref="A1:AP987"/>
  <sheetViews>
    <sheetView topLeftCell="O1" zoomScale="55" zoomScaleNormal="55" workbookViewId="0">
      <selection activeCell="S3" sqref="S3"/>
    </sheetView>
  </sheetViews>
  <sheetFormatPr baseColWidth="10" defaultColWidth="12.625" defaultRowHeight="15" x14ac:dyDescent="0.2"/>
  <cols>
    <col min="1" max="1" width="18.375" style="115" customWidth="1"/>
    <col min="2" max="2" width="15.125" style="123" customWidth="1"/>
    <col min="3" max="3" width="29.75" style="123" customWidth="1"/>
    <col min="4" max="4" width="59.75" style="123" customWidth="1"/>
    <col min="5" max="18" width="9.5" style="123" customWidth="1"/>
    <col min="19" max="19" width="34.5" style="123" customWidth="1"/>
    <col min="20" max="20" width="25.125" style="123" customWidth="1"/>
    <col min="21" max="22" width="9.5" style="123" customWidth="1"/>
    <col min="23" max="23" width="22.875" style="123" customWidth="1"/>
    <col min="24" max="24" width="13.875" style="123" customWidth="1"/>
    <col min="25" max="42" width="10" style="123" customWidth="1"/>
    <col min="43" max="16384" width="12.625" style="123"/>
  </cols>
  <sheetData>
    <row r="1" spans="1:42" ht="57" x14ac:dyDescent="0.2">
      <c r="F1" s="403" t="s">
        <v>0</v>
      </c>
      <c r="G1" s="403" t="s">
        <v>0</v>
      </c>
      <c r="H1" s="403" t="s">
        <v>0</v>
      </c>
      <c r="I1" s="404"/>
      <c r="J1" s="404"/>
      <c r="K1" s="404"/>
      <c r="L1" s="404"/>
      <c r="M1" s="403" t="s">
        <v>0</v>
      </c>
    </row>
    <row r="2" spans="1:42" ht="63.75" customHeight="1" x14ac:dyDescent="0.2">
      <c r="A2" s="571" t="s">
        <v>1</v>
      </c>
      <c r="B2" s="116" t="s">
        <v>2</v>
      </c>
      <c r="C2" s="116" t="s">
        <v>3</v>
      </c>
      <c r="D2" s="116" t="s">
        <v>4</v>
      </c>
      <c r="E2" s="117" t="s">
        <v>5</v>
      </c>
      <c r="F2" s="405" t="s">
        <v>6</v>
      </c>
      <c r="G2" s="405" t="s">
        <v>7</v>
      </c>
      <c r="H2" s="405" t="s">
        <v>8</v>
      </c>
      <c r="I2" s="406" t="s">
        <v>9</v>
      </c>
      <c r="J2" s="406" t="s">
        <v>10</v>
      </c>
      <c r="K2" s="406" t="s">
        <v>11</v>
      </c>
      <c r="L2" s="406" t="s">
        <v>12</v>
      </c>
      <c r="M2" s="406" t="s">
        <v>13</v>
      </c>
      <c r="N2" s="118" t="s">
        <v>14</v>
      </c>
      <c r="O2" s="116" t="s">
        <v>15</v>
      </c>
      <c r="P2" s="119" t="s">
        <v>16</v>
      </c>
      <c r="Q2" s="119" t="s">
        <v>184</v>
      </c>
      <c r="R2" s="119" t="s">
        <v>185</v>
      </c>
      <c r="S2" s="119" t="s">
        <v>19</v>
      </c>
      <c r="T2" s="120" t="s">
        <v>20</v>
      </c>
      <c r="U2" s="121" t="s">
        <v>21</v>
      </c>
      <c r="V2" s="121" t="s">
        <v>22</v>
      </c>
      <c r="W2" s="122"/>
      <c r="X2" s="12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</row>
    <row r="3" spans="1:42" ht="47.25" x14ac:dyDescent="0.2">
      <c r="A3" s="554"/>
      <c r="B3" s="124"/>
      <c r="C3" s="125"/>
      <c r="D3" s="125" t="s">
        <v>236</v>
      </c>
      <c r="E3" s="126">
        <f>SUM(F3,G3,H3,M3)</f>
        <v>326</v>
      </c>
      <c r="F3" s="126">
        <f t="shared" ref="F3:M3" si="0">SUM(F5,F9,F24,F28,F29)</f>
        <v>78</v>
      </c>
      <c r="G3" s="126">
        <f t="shared" si="0"/>
        <v>245</v>
      </c>
      <c r="H3" s="126">
        <f t="shared" si="0"/>
        <v>0</v>
      </c>
      <c r="I3" s="126">
        <f t="shared" si="0"/>
        <v>0</v>
      </c>
      <c r="J3" s="126">
        <f t="shared" si="0"/>
        <v>0</v>
      </c>
      <c r="K3" s="126">
        <f t="shared" si="0"/>
        <v>72</v>
      </c>
      <c r="L3" s="126">
        <f t="shared" si="0"/>
        <v>60</v>
      </c>
      <c r="M3" s="126">
        <f t="shared" si="0"/>
        <v>3</v>
      </c>
      <c r="N3" s="127"/>
      <c r="O3" s="126">
        <f>SUM(O5,O9,O24,O28,O29)</f>
        <v>30</v>
      </c>
      <c r="P3" s="124"/>
      <c r="Q3" s="124"/>
      <c r="R3" s="128"/>
      <c r="S3" s="617" t="s">
        <v>94</v>
      </c>
      <c r="T3" s="128"/>
      <c r="U3" s="128"/>
      <c r="V3" s="128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</row>
    <row r="4" spans="1:42" ht="33.75" customHeight="1" x14ac:dyDescent="0.25">
      <c r="A4" s="608"/>
      <c r="B4" s="597"/>
      <c r="C4" s="125"/>
      <c r="D4" s="331" t="s">
        <v>25</v>
      </c>
      <c r="E4" s="332">
        <f>E3+79</f>
        <v>405</v>
      </c>
      <c r="F4" s="126"/>
      <c r="G4" s="126"/>
      <c r="H4" s="126"/>
      <c r="I4" s="126"/>
      <c r="J4" s="126"/>
      <c r="K4" s="126"/>
      <c r="L4" s="126"/>
      <c r="M4" s="126"/>
      <c r="N4" s="127"/>
      <c r="O4" s="126"/>
      <c r="P4" s="124"/>
      <c r="Q4" s="124"/>
      <c r="R4" s="128"/>
      <c r="S4" s="128"/>
      <c r="T4" s="128"/>
      <c r="U4" s="402"/>
      <c r="V4" s="128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</row>
    <row r="5" spans="1:42" ht="15.75" x14ac:dyDescent="0.25">
      <c r="A5" s="608" t="s">
        <v>26</v>
      </c>
      <c r="B5" s="598" t="s">
        <v>27</v>
      </c>
      <c r="C5" s="129"/>
      <c r="D5" s="380" t="s">
        <v>28</v>
      </c>
      <c r="E5" s="131">
        <f>SUM(F5:H5)</f>
        <v>117</v>
      </c>
      <c r="F5" s="132">
        <f t="shared" ref="F5:H5" si="1">SUM(F6:F8)</f>
        <v>39</v>
      </c>
      <c r="G5" s="132">
        <f t="shared" si="1"/>
        <v>78</v>
      </c>
      <c r="H5" s="132">
        <f t="shared" si="1"/>
        <v>0</v>
      </c>
      <c r="I5" s="132"/>
      <c r="J5" s="132"/>
      <c r="K5" s="132">
        <f t="shared" ref="K5:M5" si="2">SUM(K6:K8)</f>
        <v>26</v>
      </c>
      <c r="L5" s="132">
        <f t="shared" si="2"/>
        <v>60</v>
      </c>
      <c r="M5" s="132">
        <f t="shared" si="2"/>
        <v>3</v>
      </c>
      <c r="N5" s="133"/>
      <c r="O5" s="379">
        <v>10</v>
      </c>
      <c r="P5" s="134"/>
      <c r="Q5" s="134"/>
      <c r="R5" s="135"/>
      <c r="S5" s="135" t="s">
        <v>29</v>
      </c>
      <c r="T5" s="135" t="s">
        <v>29</v>
      </c>
      <c r="U5" s="167"/>
      <c r="V5" s="136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</row>
    <row r="6" spans="1:42" ht="15.75" x14ac:dyDescent="0.25">
      <c r="A6" s="608" t="s">
        <v>26</v>
      </c>
      <c r="B6" s="599" t="s">
        <v>30</v>
      </c>
      <c r="C6" s="289" t="s">
        <v>237</v>
      </c>
      <c r="D6" s="372" t="s">
        <v>32</v>
      </c>
      <c r="E6" s="73"/>
      <c r="F6" s="137">
        <v>13</v>
      </c>
      <c r="G6" s="137">
        <v>33</v>
      </c>
      <c r="H6" s="138"/>
      <c r="I6" s="138"/>
      <c r="J6" s="138"/>
      <c r="K6" s="138">
        <v>13</v>
      </c>
      <c r="L6" s="138"/>
      <c r="M6" s="138"/>
      <c r="N6" s="378">
        <v>0.4</v>
      </c>
      <c r="O6" s="140"/>
      <c r="P6" s="70">
        <v>2</v>
      </c>
      <c r="Q6" s="70" t="s">
        <v>33</v>
      </c>
      <c r="R6" s="71"/>
      <c r="S6" s="71" t="s">
        <v>34</v>
      </c>
      <c r="T6" s="141" t="s">
        <v>35</v>
      </c>
      <c r="U6" s="142" t="s">
        <v>36</v>
      </c>
      <c r="V6" s="142"/>
      <c r="W6" s="72"/>
      <c r="X6" s="72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</row>
    <row r="7" spans="1:42" s="390" customFormat="1" ht="15.75" x14ac:dyDescent="0.25">
      <c r="A7" s="608" t="s">
        <v>37</v>
      </c>
      <c r="B7" s="600" t="s">
        <v>30</v>
      </c>
      <c r="C7" s="288" t="s">
        <v>38</v>
      </c>
      <c r="D7" s="372" t="s">
        <v>39</v>
      </c>
      <c r="E7" s="381"/>
      <c r="F7" s="382">
        <v>13</v>
      </c>
      <c r="G7" s="382">
        <v>33</v>
      </c>
      <c r="H7" s="382"/>
      <c r="I7" s="382"/>
      <c r="J7" s="382"/>
      <c r="K7" s="382">
        <v>13</v>
      </c>
      <c r="L7" s="382"/>
      <c r="M7" s="382"/>
      <c r="N7" s="378">
        <v>0.3</v>
      </c>
      <c r="O7" s="383"/>
      <c r="P7" s="384">
        <v>2</v>
      </c>
      <c r="Q7" s="384" t="s">
        <v>33</v>
      </c>
      <c r="R7" s="385"/>
      <c r="S7" s="385" t="s">
        <v>34</v>
      </c>
      <c r="T7" s="386" t="s">
        <v>35</v>
      </c>
      <c r="U7" s="387" t="s">
        <v>36</v>
      </c>
      <c r="V7" s="387"/>
      <c r="W7" s="388"/>
      <c r="X7" s="388"/>
      <c r="Y7" s="389"/>
      <c r="Z7" s="389"/>
      <c r="AA7" s="389"/>
      <c r="AB7" s="389"/>
      <c r="AC7" s="389"/>
      <c r="AD7" s="389"/>
      <c r="AE7" s="389"/>
      <c r="AF7" s="389"/>
      <c r="AG7" s="389"/>
      <c r="AH7" s="389"/>
      <c r="AI7" s="389"/>
      <c r="AJ7" s="389"/>
      <c r="AK7" s="389"/>
      <c r="AL7" s="389"/>
      <c r="AM7" s="389"/>
      <c r="AN7" s="389"/>
      <c r="AO7" s="389"/>
      <c r="AP7" s="389"/>
    </row>
    <row r="8" spans="1:42" ht="15.75" x14ac:dyDescent="0.25">
      <c r="A8" s="608" t="s">
        <v>26</v>
      </c>
      <c r="B8" s="599" t="s">
        <v>30</v>
      </c>
      <c r="C8" s="289" t="s">
        <v>40</v>
      </c>
      <c r="D8" s="372" t="s">
        <v>41</v>
      </c>
      <c r="E8" s="145"/>
      <c r="F8" s="137">
        <v>13</v>
      </c>
      <c r="G8" s="137">
        <v>12</v>
      </c>
      <c r="H8" s="138"/>
      <c r="I8" s="138" t="s">
        <v>42</v>
      </c>
      <c r="J8" s="138"/>
      <c r="K8" s="138"/>
      <c r="L8" s="138">
        <v>60</v>
      </c>
      <c r="M8" s="138">
        <v>3</v>
      </c>
      <c r="N8" s="378">
        <v>0.3</v>
      </c>
      <c r="O8" s="140"/>
      <c r="P8" s="70">
        <v>2</v>
      </c>
      <c r="Q8" s="70" t="s">
        <v>33</v>
      </c>
      <c r="R8" s="71"/>
      <c r="S8" s="71" t="s">
        <v>34</v>
      </c>
      <c r="T8" s="141" t="s">
        <v>35</v>
      </c>
      <c r="U8" s="142" t="s">
        <v>36</v>
      </c>
      <c r="V8" s="142"/>
      <c r="W8" s="72"/>
      <c r="X8" s="72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</row>
    <row r="9" spans="1:42" ht="16.5" thickBot="1" x14ac:dyDescent="0.3">
      <c r="A9" s="608" t="s">
        <v>26</v>
      </c>
      <c r="B9" s="598" t="s">
        <v>27</v>
      </c>
      <c r="C9" s="129" t="s">
        <v>43</v>
      </c>
      <c r="D9" s="130" t="s">
        <v>44</v>
      </c>
      <c r="E9" s="131">
        <f>SUM(F9:H9)</f>
        <v>138</v>
      </c>
      <c r="F9" s="132">
        <f t="shared" ref="F9:H9" si="3">SUM(F10:F12)</f>
        <v>39</v>
      </c>
      <c r="G9" s="132">
        <f t="shared" si="3"/>
        <v>99</v>
      </c>
      <c r="H9" s="132">
        <f t="shared" si="3"/>
        <v>0</v>
      </c>
      <c r="I9" s="132"/>
      <c r="J9" s="132"/>
      <c r="K9" s="132">
        <f>SUM(K10:K12)</f>
        <v>46</v>
      </c>
      <c r="L9" s="132"/>
      <c r="M9" s="132"/>
      <c r="N9" s="133"/>
      <c r="O9" s="379">
        <v>9</v>
      </c>
      <c r="P9" s="134"/>
      <c r="Q9" s="134"/>
      <c r="R9" s="135"/>
      <c r="S9" s="135" t="s">
        <v>29</v>
      </c>
      <c r="T9" s="135" t="s">
        <v>29</v>
      </c>
      <c r="U9" s="167"/>
      <c r="V9" s="136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</row>
    <row r="10" spans="1:42" ht="15.75" x14ac:dyDescent="0.25">
      <c r="A10" s="608"/>
      <c r="B10" s="599" t="s">
        <v>30</v>
      </c>
      <c r="C10" s="69" t="s">
        <v>238</v>
      </c>
      <c r="D10" s="391" t="s">
        <v>46</v>
      </c>
      <c r="E10" s="73"/>
      <c r="F10" s="137">
        <v>13</v>
      </c>
      <c r="G10" s="137">
        <v>33</v>
      </c>
      <c r="H10" s="138"/>
      <c r="I10" s="138"/>
      <c r="J10" s="138"/>
      <c r="K10" s="138">
        <v>13</v>
      </c>
      <c r="L10" s="138"/>
      <c r="M10" s="138"/>
      <c r="N10" s="139">
        <f t="shared" ref="N10:N12" si="4">4/12</f>
        <v>0.33333333333333331</v>
      </c>
      <c r="O10" s="140"/>
      <c r="P10" s="70">
        <v>2</v>
      </c>
      <c r="Q10" s="70" t="s">
        <v>33</v>
      </c>
      <c r="R10" s="71"/>
      <c r="S10" s="71" t="s">
        <v>34</v>
      </c>
      <c r="T10" s="141" t="s">
        <v>35</v>
      </c>
      <c r="U10" s="142" t="s">
        <v>36</v>
      </c>
      <c r="V10" s="142"/>
      <c r="W10" s="72"/>
      <c r="X10" s="72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</row>
    <row r="11" spans="1:42" ht="15.75" x14ac:dyDescent="0.25">
      <c r="A11" s="608"/>
      <c r="B11" s="599" t="s">
        <v>30</v>
      </c>
      <c r="C11" s="69" t="s">
        <v>47</v>
      </c>
      <c r="D11" s="146" t="s">
        <v>48</v>
      </c>
      <c r="E11" s="73"/>
      <c r="F11" s="137">
        <v>13</v>
      </c>
      <c r="G11" s="137">
        <v>33</v>
      </c>
      <c r="H11" s="138"/>
      <c r="I11" s="138"/>
      <c r="J11" s="138"/>
      <c r="K11" s="138">
        <v>13</v>
      </c>
      <c r="L11" s="138"/>
      <c r="M11" s="138"/>
      <c r="N11" s="139">
        <f t="shared" si="4"/>
        <v>0.33333333333333331</v>
      </c>
      <c r="O11" s="140"/>
      <c r="P11" s="70">
        <v>2</v>
      </c>
      <c r="Q11" s="70" t="s">
        <v>33</v>
      </c>
      <c r="R11" s="71"/>
      <c r="S11" s="71" t="s">
        <v>34</v>
      </c>
      <c r="T11" s="141" t="s">
        <v>35</v>
      </c>
      <c r="U11" s="142" t="s">
        <v>36</v>
      </c>
      <c r="V11" s="142"/>
      <c r="W11" s="72"/>
      <c r="X11" s="72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</row>
    <row r="12" spans="1:42" ht="16.5" thickBot="1" x14ac:dyDescent="0.3">
      <c r="A12" s="608"/>
      <c r="B12" s="599" t="s">
        <v>30</v>
      </c>
      <c r="C12" s="69" t="s">
        <v>49</v>
      </c>
      <c r="D12" s="147" t="s">
        <v>50</v>
      </c>
      <c r="E12" s="73"/>
      <c r="F12" s="137">
        <v>13</v>
      </c>
      <c r="G12" s="137">
        <v>33</v>
      </c>
      <c r="H12" s="138"/>
      <c r="I12" s="138"/>
      <c r="J12" s="138"/>
      <c r="K12" s="138">
        <v>20</v>
      </c>
      <c r="L12" s="138"/>
      <c r="M12" s="138"/>
      <c r="N12" s="139">
        <f t="shared" si="4"/>
        <v>0.33333333333333331</v>
      </c>
      <c r="O12" s="140"/>
      <c r="P12" s="70">
        <v>2</v>
      </c>
      <c r="Q12" s="70" t="s">
        <v>33</v>
      </c>
      <c r="R12" s="71"/>
      <c r="S12" s="71" t="s">
        <v>34</v>
      </c>
      <c r="T12" s="141" t="s">
        <v>35</v>
      </c>
      <c r="U12" s="142" t="s">
        <v>36</v>
      </c>
      <c r="V12" s="142"/>
      <c r="W12" s="72"/>
      <c r="X12" s="72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</row>
    <row r="13" spans="1:42" ht="15.75" x14ac:dyDescent="0.25">
      <c r="A13" s="608" t="s">
        <v>51</v>
      </c>
      <c r="B13" s="601" t="s">
        <v>27</v>
      </c>
      <c r="C13" s="301" t="s">
        <v>239</v>
      </c>
      <c r="D13" s="302" t="s">
        <v>240</v>
      </c>
      <c r="E13" s="149">
        <f>SUM(F13:H13)</f>
        <v>27</v>
      </c>
      <c r="F13" s="150">
        <f>SUM(F14:F16)</f>
        <v>0</v>
      </c>
      <c r="G13" s="150">
        <f>SUM(G14:G15)</f>
        <v>27</v>
      </c>
      <c r="H13" s="150">
        <f>SUM(H14:H16)</f>
        <v>0</v>
      </c>
      <c r="I13" s="150"/>
      <c r="J13" s="150"/>
      <c r="K13" s="150">
        <f t="shared" ref="K13:L13" si="5">SUM(K14:K16)</f>
        <v>4</v>
      </c>
      <c r="L13" s="150">
        <f t="shared" si="5"/>
        <v>10</v>
      </c>
      <c r="M13" s="150"/>
      <c r="N13" s="151"/>
      <c r="O13" s="148">
        <v>3</v>
      </c>
      <c r="P13" s="152"/>
      <c r="Q13" s="152"/>
      <c r="R13" s="153"/>
      <c r="S13" s="153" t="s">
        <v>29</v>
      </c>
      <c r="T13" s="153" t="s">
        <v>29</v>
      </c>
      <c r="U13" s="167"/>
      <c r="V13" s="154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</row>
    <row r="14" spans="1:42" ht="15.75" x14ac:dyDescent="0.25">
      <c r="A14" s="608" t="s">
        <v>51</v>
      </c>
      <c r="B14" s="602" t="s">
        <v>30</v>
      </c>
      <c r="C14" s="303" t="s">
        <v>241</v>
      </c>
      <c r="D14" s="304" t="s">
        <v>55</v>
      </c>
      <c r="E14" s="155">
        <v>18</v>
      </c>
      <c r="F14" s="155"/>
      <c r="G14" s="155">
        <v>18</v>
      </c>
      <c r="H14" s="156"/>
      <c r="I14" s="155" t="s">
        <v>42</v>
      </c>
      <c r="J14" s="155"/>
      <c r="K14" s="155">
        <v>4</v>
      </c>
      <c r="L14" s="155">
        <v>6</v>
      </c>
      <c r="M14" s="155"/>
      <c r="N14" s="157" t="s">
        <v>242</v>
      </c>
      <c r="O14" s="158"/>
      <c r="P14" s="74">
        <v>2</v>
      </c>
      <c r="Q14" s="74" t="s">
        <v>33</v>
      </c>
      <c r="R14" s="74"/>
      <c r="S14" s="74" t="s">
        <v>34</v>
      </c>
      <c r="T14" s="159" t="s">
        <v>34</v>
      </c>
      <c r="U14" s="160" t="s">
        <v>36</v>
      </c>
      <c r="V14" s="160"/>
      <c r="W14" s="72"/>
      <c r="X14" s="72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</row>
    <row r="15" spans="1:42" ht="15.75" x14ac:dyDescent="0.25">
      <c r="A15" s="608" t="s">
        <v>51</v>
      </c>
      <c r="B15" s="602" t="s">
        <v>30</v>
      </c>
      <c r="C15" s="303" t="s">
        <v>243</v>
      </c>
      <c r="D15" s="304" t="s">
        <v>131</v>
      </c>
      <c r="E15" s="155">
        <v>9</v>
      </c>
      <c r="F15" s="155"/>
      <c r="G15" s="155">
        <v>9</v>
      </c>
      <c r="H15" s="156"/>
      <c r="I15" s="155" t="s">
        <v>42</v>
      </c>
      <c r="J15" s="155"/>
      <c r="K15" s="155"/>
      <c r="L15" s="155">
        <v>4</v>
      </c>
      <c r="M15" s="155"/>
      <c r="N15" s="157" t="s">
        <v>244</v>
      </c>
      <c r="O15" s="158"/>
      <c r="P15" s="74">
        <v>2</v>
      </c>
      <c r="Q15" s="74" t="s">
        <v>33</v>
      </c>
      <c r="R15" s="74"/>
      <c r="S15" s="74" t="s">
        <v>34</v>
      </c>
      <c r="T15" s="159" t="s">
        <v>34</v>
      </c>
      <c r="U15" s="160" t="s">
        <v>36</v>
      </c>
      <c r="V15" s="160"/>
      <c r="W15" s="72"/>
      <c r="X15" s="72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</row>
    <row r="16" spans="1:42" ht="15.75" x14ac:dyDescent="0.25">
      <c r="A16" s="608" t="s">
        <v>51</v>
      </c>
      <c r="B16" s="601" t="s">
        <v>27</v>
      </c>
      <c r="C16" s="301" t="s">
        <v>58</v>
      </c>
      <c r="D16" s="302" t="s">
        <v>59</v>
      </c>
      <c r="E16" s="149">
        <f>SUM(F16:H16)</f>
        <v>30</v>
      </c>
      <c r="F16" s="150">
        <f t="shared" ref="F16:H18" si="6">F17</f>
        <v>0</v>
      </c>
      <c r="G16" s="150">
        <f t="shared" si="6"/>
        <v>30</v>
      </c>
      <c r="H16" s="150">
        <f t="shared" si="6"/>
        <v>0</v>
      </c>
      <c r="I16" s="150"/>
      <c r="J16" s="150"/>
      <c r="K16" s="150">
        <f>SUM(K17:K23)</f>
        <v>0</v>
      </c>
      <c r="L16" s="150"/>
      <c r="M16" s="150"/>
      <c r="N16" s="151"/>
      <c r="O16" s="148">
        <v>3</v>
      </c>
      <c r="P16" s="152">
        <v>2</v>
      </c>
      <c r="Q16" s="152" t="s">
        <v>33</v>
      </c>
      <c r="R16" s="153"/>
      <c r="S16" s="153" t="s">
        <v>29</v>
      </c>
      <c r="T16" s="153" t="s">
        <v>35</v>
      </c>
      <c r="U16" s="167"/>
      <c r="V16" s="154"/>
      <c r="W16" s="72"/>
      <c r="X16" s="72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</row>
    <row r="17" spans="1:42" ht="15.75" x14ac:dyDescent="0.25">
      <c r="A17" s="608" t="s">
        <v>51</v>
      </c>
      <c r="B17" s="602" t="s">
        <v>30</v>
      </c>
      <c r="C17" s="303"/>
      <c r="D17" s="304" t="s">
        <v>60</v>
      </c>
      <c r="E17" s="155"/>
      <c r="F17" s="155">
        <v>0</v>
      </c>
      <c r="G17" s="155">
        <v>30</v>
      </c>
      <c r="H17" s="161"/>
      <c r="I17" s="155"/>
      <c r="J17" s="155"/>
      <c r="K17" s="155">
        <v>0</v>
      </c>
      <c r="L17" s="155"/>
      <c r="M17" s="155"/>
      <c r="N17" s="158">
        <v>1</v>
      </c>
      <c r="O17" s="158"/>
      <c r="P17" s="74">
        <v>2</v>
      </c>
      <c r="Q17" s="74" t="s">
        <v>33</v>
      </c>
      <c r="R17" s="74"/>
      <c r="S17" s="162" t="s">
        <v>29</v>
      </c>
      <c r="T17" s="159" t="s">
        <v>35</v>
      </c>
      <c r="U17" s="160"/>
      <c r="V17" s="160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</row>
    <row r="18" spans="1:42" ht="15.75" x14ac:dyDescent="0.25">
      <c r="A18" s="608" t="s">
        <v>51</v>
      </c>
      <c r="B18" s="603" t="s">
        <v>27</v>
      </c>
      <c r="C18" s="305" t="s">
        <v>245</v>
      </c>
      <c r="D18" s="302" t="s">
        <v>246</v>
      </c>
      <c r="E18" s="150">
        <f>SUM(F18,G18,H18,M18)</f>
        <v>1</v>
      </c>
      <c r="F18" s="150">
        <f t="shared" si="6"/>
        <v>0</v>
      </c>
      <c r="G18" s="150">
        <f t="shared" si="6"/>
        <v>0</v>
      </c>
      <c r="H18" s="150"/>
      <c r="I18" s="150"/>
      <c r="J18" s="150"/>
      <c r="K18" s="150"/>
      <c r="L18" s="150"/>
      <c r="M18" s="150">
        <f>M19</f>
        <v>1</v>
      </c>
      <c r="N18" s="148"/>
      <c r="O18" s="148">
        <v>0</v>
      </c>
      <c r="P18" s="153">
        <v>1</v>
      </c>
      <c r="Q18" s="153" t="s">
        <v>124</v>
      </c>
      <c r="R18" s="153"/>
      <c r="S18" s="153" t="s">
        <v>29</v>
      </c>
      <c r="T18" s="153" t="s">
        <v>29</v>
      </c>
      <c r="U18" s="167"/>
      <c r="V18" s="154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</row>
    <row r="19" spans="1:42" ht="15.75" customHeight="1" x14ac:dyDescent="0.25">
      <c r="A19" s="608" t="s">
        <v>51</v>
      </c>
      <c r="B19" s="604" t="s">
        <v>30</v>
      </c>
      <c r="C19" s="306"/>
      <c r="D19" s="304" t="s">
        <v>247</v>
      </c>
      <c r="E19" s="156"/>
      <c r="F19" s="155"/>
      <c r="G19" s="155"/>
      <c r="H19" s="156"/>
      <c r="I19" s="156"/>
      <c r="J19" s="156"/>
      <c r="K19" s="156"/>
      <c r="L19" s="156"/>
      <c r="M19" s="156">
        <v>1</v>
      </c>
      <c r="N19" s="158">
        <v>1</v>
      </c>
      <c r="O19" s="163"/>
      <c r="P19" s="164">
        <v>1</v>
      </c>
      <c r="Q19" s="74" t="s">
        <v>124</v>
      </c>
      <c r="R19" s="74"/>
      <c r="S19" s="162" t="s">
        <v>29</v>
      </c>
      <c r="T19" s="162" t="s">
        <v>29</v>
      </c>
      <c r="U19" s="160"/>
      <c r="V19" s="160"/>
      <c r="W19" s="72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</row>
    <row r="20" spans="1:42" ht="15.75" x14ac:dyDescent="0.25">
      <c r="A20" s="608" t="s">
        <v>51</v>
      </c>
      <c r="B20" s="601" t="s">
        <v>61</v>
      </c>
      <c r="C20" s="301" t="s">
        <v>62</v>
      </c>
      <c r="D20" s="302" t="s">
        <v>63</v>
      </c>
      <c r="E20" s="149">
        <f>SUM(F20:H20)</f>
        <v>24</v>
      </c>
      <c r="F20" s="150">
        <f>SUM(F21:F23)</f>
        <v>0</v>
      </c>
      <c r="G20" s="150">
        <f>SUM(G21:G23)</f>
        <v>24</v>
      </c>
      <c r="H20" s="150">
        <f t="shared" ref="H20" si="7">SUM(H21:H23)</f>
        <v>0</v>
      </c>
      <c r="I20" s="150"/>
      <c r="J20" s="150"/>
      <c r="K20" s="150">
        <f t="shared" ref="K20:L20" si="8">SUM(K21:K23)</f>
        <v>0</v>
      </c>
      <c r="L20" s="150">
        <f t="shared" si="8"/>
        <v>0</v>
      </c>
      <c r="M20" s="150"/>
      <c r="N20" s="151"/>
      <c r="O20" s="148">
        <v>2</v>
      </c>
      <c r="P20" s="152">
        <v>2</v>
      </c>
      <c r="Q20" s="152" t="s">
        <v>33</v>
      </c>
      <c r="R20" s="153"/>
      <c r="S20" s="153" t="s">
        <v>29</v>
      </c>
      <c r="T20" s="153" t="s">
        <v>29</v>
      </c>
      <c r="U20" s="167"/>
      <c r="V20" s="154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</row>
    <row r="21" spans="1:42" ht="15.75" x14ac:dyDescent="0.25">
      <c r="A21" s="608" t="s">
        <v>51</v>
      </c>
      <c r="B21" s="602" t="s">
        <v>64</v>
      </c>
      <c r="C21" s="303" t="s">
        <v>65</v>
      </c>
      <c r="D21" s="304" t="s">
        <v>66</v>
      </c>
      <c r="E21" s="155"/>
      <c r="F21" s="155"/>
      <c r="G21" s="155">
        <v>8</v>
      </c>
      <c r="H21" s="156"/>
      <c r="I21" s="155"/>
      <c r="J21" s="155"/>
      <c r="K21" s="155"/>
      <c r="L21" s="155"/>
      <c r="M21" s="155"/>
      <c r="N21" s="157"/>
      <c r="O21" s="158"/>
      <c r="P21" s="74"/>
      <c r="Q21" s="74"/>
      <c r="R21" s="74"/>
      <c r="S21" s="74"/>
      <c r="T21" s="159" t="s">
        <v>35</v>
      </c>
      <c r="U21" s="160" t="s">
        <v>36</v>
      </c>
      <c r="V21" s="160"/>
      <c r="W21" s="72"/>
      <c r="X21" s="72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</row>
    <row r="22" spans="1:42" ht="15.75" x14ac:dyDescent="0.25">
      <c r="A22" s="608" t="s">
        <v>51</v>
      </c>
      <c r="B22" s="602" t="s">
        <v>64</v>
      </c>
      <c r="C22" s="303" t="s">
        <v>67</v>
      </c>
      <c r="D22" s="304" t="s">
        <v>68</v>
      </c>
      <c r="E22" s="155"/>
      <c r="F22" s="155"/>
      <c r="G22" s="155">
        <v>8</v>
      </c>
      <c r="H22" s="156"/>
      <c r="I22" s="155"/>
      <c r="J22" s="155"/>
      <c r="K22" s="155"/>
      <c r="L22" s="155"/>
      <c r="M22" s="155"/>
      <c r="N22" s="157"/>
      <c r="O22" s="158"/>
      <c r="P22" s="74"/>
      <c r="Q22" s="74"/>
      <c r="R22" s="74"/>
      <c r="S22" s="74"/>
      <c r="T22" s="159" t="s">
        <v>35</v>
      </c>
      <c r="U22" s="160" t="s">
        <v>36</v>
      </c>
      <c r="V22" s="160"/>
      <c r="W22" s="72"/>
      <c r="X22" s="72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</row>
    <row r="23" spans="1:42" ht="15.75" x14ac:dyDescent="0.25">
      <c r="A23" s="608" t="s">
        <v>51</v>
      </c>
      <c r="B23" s="602" t="s">
        <v>64</v>
      </c>
      <c r="C23" s="303" t="s">
        <v>69</v>
      </c>
      <c r="D23" s="304" t="s">
        <v>70</v>
      </c>
      <c r="E23" s="155"/>
      <c r="F23" s="155"/>
      <c r="G23" s="155">
        <v>8</v>
      </c>
      <c r="H23" s="156"/>
      <c r="I23" s="155"/>
      <c r="J23" s="155"/>
      <c r="K23" s="155"/>
      <c r="L23" s="155"/>
      <c r="M23" s="155"/>
      <c r="N23" s="157"/>
      <c r="O23" s="158"/>
      <c r="P23" s="74"/>
      <c r="Q23" s="74"/>
      <c r="R23" s="74"/>
      <c r="S23" s="74"/>
      <c r="T23" s="159" t="s">
        <v>35</v>
      </c>
      <c r="U23" s="160" t="s">
        <v>36</v>
      </c>
      <c r="V23" s="160"/>
      <c r="W23" s="72"/>
      <c r="X23" s="72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</row>
    <row r="24" spans="1:42" s="390" customFormat="1" ht="15.75" customHeight="1" x14ac:dyDescent="0.25">
      <c r="A24" s="396" t="s">
        <v>37</v>
      </c>
      <c r="B24" s="605" t="s">
        <v>27</v>
      </c>
      <c r="C24" s="308" t="s">
        <v>71</v>
      </c>
      <c r="D24" s="397" t="s">
        <v>248</v>
      </c>
      <c r="E24" s="308">
        <v>38</v>
      </c>
      <c r="F24" s="308">
        <v>0</v>
      </c>
      <c r="G24" s="308">
        <v>38</v>
      </c>
      <c r="H24" s="308"/>
      <c r="I24" s="308"/>
      <c r="J24" s="308"/>
      <c r="K24" s="308"/>
      <c r="L24" s="308"/>
      <c r="M24" s="308"/>
      <c r="N24" s="308"/>
      <c r="O24" s="308">
        <v>3</v>
      </c>
      <c r="P24" s="308">
        <v>3</v>
      </c>
      <c r="Q24" s="308" t="s">
        <v>33</v>
      </c>
      <c r="R24" s="342"/>
      <c r="S24" s="342" t="s">
        <v>29</v>
      </c>
      <c r="T24" s="342"/>
      <c r="U24" s="342"/>
      <c r="V24" s="398"/>
      <c r="W24" s="388"/>
      <c r="X24" s="388"/>
      <c r="Y24" s="388"/>
      <c r="Z24" s="388"/>
      <c r="AA24" s="388"/>
      <c r="AB24" s="388"/>
      <c r="AC24" s="388"/>
      <c r="AD24" s="388"/>
      <c r="AE24" s="388"/>
      <c r="AF24" s="388"/>
      <c r="AG24" s="388"/>
      <c r="AH24" s="388"/>
      <c r="AI24" s="388"/>
      <c r="AJ24" s="388"/>
      <c r="AK24" s="388"/>
      <c r="AL24" s="388"/>
      <c r="AM24" s="388"/>
      <c r="AN24" s="388"/>
      <c r="AO24" s="388"/>
      <c r="AP24" s="388"/>
    </row>
    <row r="25" spans="1:42" s="390" customFormat="1" ht="15.75" customHeight="1" x14ac:dyDescent="0.25">
      <c r="A25" s="396" t="s">
        <v>37</v>
      </c>
      <c r="B25" s="606" t="s">
        <v>30</v>
      </c>
      <c r="C25" s="399" t="s">
        <v>249</v>
      </c>
      <c r="D25" s="400" t="s">
        <v>75</v>
      </c>
      <c r="E25" s="290">
        <v>20</v>
      </c>
      <c r="F25" s="290"/>
      <c r="G25" s="401">
        <v>20</v>
      </c>
      <c r="H25" s="399"/>
      <c r="I25" s="399"/>
      <c r="J25" s="399"/>
      <c r="K25" s="399"/>
      <c r="L25" s="399"/>
      <c r="M25" s="399"/>
      <c r="N25" s="399">
        <v>0.33300000000000002</v>
      </c>
      <c r="O25" s="399"/>
      <c r="P25" s="399"/>
      <c r="Q25" s="399"/>
      <c r="R25" s="290"/>
      <c r="S25" s="290" t="s">
        <v>34</v>
      </c>
      <c r="T25" s="290" t="s">
        <v>250</v>
      </c>
      <c r="U25" s="387" t="s">
        <v>36</v>
      </c>
      <c r="V25" s="387"/>
      <c r="W25" s="388"/>
      <c r="X25" s="388"/>
      <c r="Y25" s="388"/>
      <c r="Z25" s="388"/>
      <c r="AA25" s="388"/>
      <c r="AB25" s="388"/>
      <c r="AC25" s="388"/>
      <c r="AD25" s="388"/>
      <c r="AE25" s="388"/>
      <c r="AF25" s="388"/>
      <c r="AG25" s="388"/>
      <c r="AH25" s="388"/>
      <c r="AI25" s="388"/>
      <c r="AJ25" s="388"/>
      <c r="AK25" s="388"/>
      <c r="AL25" s="388"/>
      <c r="AM25" s="388"/>
      <c r="AN25" s="388"/>
      <c r="AO25" s="388"/>
      <c r="AP25" s="388"/>
    </row>
    <row r="26" spans="1:42" s="390" customFormat="1" ht="15.75" customHeight="1" x14ac:dyDescent="0.25">
      <c r="A26" s="396" t="s">
        <v>37</v>
      </c>
      <c r="B26" s="606" t="s">
        <v>30</v>
      </c>
      <c r="C26" s="399" t="s">
        <v>76</v>
      </c>
      <c r="D26" s="400" t="s">
        <v>77</v>
      </c>
      <c r="E26" s="290">
        <v>8</v>
      </c>
      <c r="F26" s="290"/>
      <c r="G26" s="401">
        <v>8</v>
      </c>
      <c r="H26" s="399"/>
      <c r="I26" s="399"/>
      <c r="J26" s="399"/>
      <c r="K26" s="399"/>
      <c r="L26" s="399"/>
      <c r="M26" s="399"/>
      <c r="N26" s="399">
        <v>0.33300000000000002</v>
      </c>
      <c r="O26" s="399"/>
      <c r="P26" s="399"/>
      <c r="Q26" s="399"/>
      <c r="R26" s="290"/>
      <c r="S26" s="290" t="s">
        <v>34</v>
      </c>
      <c r="T26" s="290" t="s">
        <v>250</v>
      </c>
      <c r="U26" s="387" t="s">
        <v>36</v>
      </c>
      <c r="V26" s="387"/>
      <c r="W26" s="388"/>
      <c r="X26" s="388"/>
      <c r="Y26" s="388"/>
      <c r="Z26" s="388"/>
      <c r="AA26" s="388"/>
      <c r="AB26" s="388"/>
      <c r="AC26" s="388"/>
      <c r="AD26" s="388"/>
      <c r="AE26" s="388"/>
      <c r="AF26" s="388"/>
      <c r="AG26" s="388"/>
      <c r="AH26" s="388"/>
      <c r="AI26" s="388"/>
      <c r="AJ26" s="388"/>
      <c r="AK26" s="388"/>
      <c r="AL26" s="388"/>
      <c r="AM26" s="388"/>
      <c r="AN26" s="388"/>
      <c r="AO26" s="388"/>
      <c r="AP26" s="388"/>
    </row>
    <row r="27" spans="1:42" s="390" customFormat="1" ht="15.75" customHeight="1" x14ac:dyDescent="0.25">
      <c r="A27" s="396" t="s">
        <v>37</v>
      </c>
      <c r="B27" s="606" t="s">
        <v>30</v>
      </c>
      <c r="C27" s="399" t="s">
        <v>251</v>
      </c>
      <c r="D27" s="400" t="s">
        <v>79</v>
      </c>
      <c r="E27" s="290">
        <v>10</v>
      </c>
      <c r="F27" s="290"/>
      <c r="G27" s="290">
        <v>10</v>
      </c>
      <c r="H27" s="399"/>
      <c r="I27" s="399"/>
      <c r="J27" s="399"/>
      <c r="K27" s="399"/>
      <c r="L27" s="399"/>
      <c r="M27" s="399"/>
      <c r="N27" s="399">
        <v>0.33300000000000002</v>
      </c>
      <c r="O27" s="399"/>
      <c r="P27" s="399"/>
      <c r="Q27" s="399"/>
      <c r="R27" s="290"/>
      <c r="S27" s="290" t="s">
        <v>34</v>
      </c>
      <c r="T27" s="290" t="s">
        <v>250</v>
      </c>
      <c r="U27" s="387" t="s">
        <v>36</v>
      </c>
      <c r="V27" s="387"/>
      <c r="W27" s="388"/>
      <c r="X27" s="388"/>
      <c r="Y27" s="388"/>
      <c r="Z27" s="388"/>
      <c r="AA27" s="388"/>
      <c r="AB27" s="388"/>
      <c r="AC27" s="388"/>
      <c r="AD27" s="388"/>
      <c r="AE27" s="388"/>
      <c r="AF27" s="388"/>
      <c r="AG27" s="388"/>
      <c r="AH27" s="388"/>
      <c r="AI27" s="388"/>
      <c r="AJ27" s="388"/>
      <c r="AK27" s="388"/>
      <c r="AL27" s="388"/>
      <c r="AM27" s="388"/>
      <c r="AN27" s="388"/>
      <c r="AO27" s="388"/>
      <c r="AP27" s="388"/>
    </row>
    <row r="28" spans="1:42" s="390" customFormat="1" ht="15.75" customHeight="1" x14ac:dyDescent="0.25">
      <c r="A28" s="396" t="s">
        <v>37</v>
      </c>
      <c r="B28" s="605" t="s">
        <v>27</v>
      </c>
      <c r="C28" s="308" t="s">
        <v>38</v>
      </c>
      <c r="D28" s="397" t="s">
        <v>252</v>
      </c>
      <c r="E28" s="308">
        <v>30</v>
      </c>
      <c r="F28" s="308"/>
      <c r="G28" s="308">
        <v>30</v>
      </c>
      <c r="H28" s="308"/>
      <c r="I28" s="308"/>
      <c r="J28" s="308"/>
      <c r="K28" s="308"/>
      <c r="L28" s="308"/>
      <c r="M28" s="308"/>
      <c r="N28" s="308"/>
      <c r="O28" s="308">
        <v>3</v>
      </c>
      <c r="P28" s="308">
        <v>2</v>
      </c>
      <c r="Q28" s="308" t="s">
        <v>33</v>
      </c>
      <c r="R28" s="342"/>
      <c r="S28" s="342" t="s">
        <v>29</v>
      </c>
      <c r="T28" s="342" t="s">
        <v>250</v>
      </c>
      <c r="U28" s="342" t="s">
        <v>83</v>
      </c>
      <c r="V28" s="398"/>
      <c r="W28" s="388"/>
      <c r="X28" s="388"/>
      <c r="Y28" s="388"/>
      <c r="Z28" s="388"/>
      <c r="AA28" s="388"/>
      <c r="AB28" s="388"/>
      <c r="AC28" s="388"/>
      <c r="AD28" s="388"/>
      <c r="AE28" s="388"/>
      <c r="AF28" s="388"/>
      <c r="AG28" s="388"/>
      <c r="AH28" s="388"/>
      <c r="AI28" s="388"/>
      <c r="AJ28" s="388"/>
      <c r="AK28" s="388"/>
      <c r="AL28" s="388"/>
      <c r="AM28" s="388"/>
      <c r="AN28" s="388"/>
      <c r="AO28" s="388"/>
      <c r="AP28" s="388"/>
    </row>
    <row r="29" spans="1:42" s="390" customFormat="1" ht="15.75" customHeight="1" x14ac:dyDescent="0.25">
      <c r="A29" s="396" t="s">
        <v>37</v>
      </c>
      <c r="B29" s="605" t="s">
        <v>27</v>
      </c>
      <c r="C29" s="308" t="s">
        <v>253</v>
      </c>
      <c r="D29" s="397" t="s">
        <v>254</v>
      </c>
      <c r="E29" s="308" t="s">
        <v>255</v>
      </c>
      <c r="F29" s="308">
        <v>0</v>
      </c>
      <c r="G29" s="308">
        <v>0</v>
      </c>
      <c r="H29" s="308">
        <v>0</v>
      </c>
      <c r="I29" s="308" t="s">
        <v>255</v>
      </c>
      <c r="J29" s="308"/>
      <c r="K29" s="308"/>
      <c r="L29" s="308"/>
      <c r="M29" s="308">
        <v>0</v>
      </c>
      <c r="N29" s="308"/>
      <c r="O29" s="308">
        <v>5</v>
      </c>
      <c r="P29" s="308">
        <v>3</v>
      </c>
      <c r="Q29" s="308" t="s">
        <v>124</v>
      </c>
      <c r="R29" s="342"/>
      <c r="S29" s="342" t="s">
        <v>29</v>
      </c>
      <c r="T29" s="342" t="s">
        <v>29</v>
      </c>
      <c r="U29" s="342"/>
      <c r="V29" s="39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88"/>
      <c r="AL29" s="388"/>
      <c r="AM29" s="388"/>
      <c r="AN29" s="388"/>
      <c r="AO29" s="388"/>
      <c r="AP29" s="388"/>
    </row>
    <row r="30" spans="1:42" ht="15.75" customHeight="1" x14ac:dyDescent="0.25">
      <c r="A30" s="608"/>
      <c r="B30" s="607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168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</row>
    <row r="31" spans="1:42" ht="15.75" x14ac:dyDescent="0.25">
      <c r="A31" s="568" t="s">
        <v>26</v>
      </c>
      <c r="B31" s="559" t="s">
        <v>61</v>
      </c>
      <c r="C31" s="87"/>
      <c r="D31" s="330" t="s">
        <v>84</v>
      </c>
      <c r="E31" s="131">
        <f>SUM(F31:H31)</f>
        <v>90</v>
      </c>
      <c r="F31" s="132">
        <f>SUM(F32:F39)</f>
        <v>0</v>
      </c>
      <c r="G31" s="132">
        <f>SUM(G32:G39)</f>
        <v>90</v>
      </c>
      <c r="H31" s="132">
        <f>SUM(H32:H39)</f>
        <v>0</v>
      </c>
      <c r="I31" s="132"/>
      <c r="J31" s="132"/>
      <c r="K31" s="132">
        <f>SUM(K32:K39)</f>
        <v>90</v>
      </c>
      <c r="L31" s="132">
        <f>SUM(L32:L39)</f>
        <v>0</v>
      </c>
      <c r="M31" s="132"/>
      <c r="N31" s="133"/>
      <c r="O31" s="129">
        <v>2</v>
      </c>
      <c r="P31" s="165">
        <v>2</v>
      </c>
      <c r="Q31" s="165" t="s">
        <v>33</v>
      </c>
      <c r="R31" s="135"/>
      <c r="S31" s="135" t="s">
        <v>29</v>
      </c>
      <c r="T31" s="135" t="s">
        <v>29</v>
      </c>
      <c r="U31" s="167"/>
      <c r="V31" s="136"/>
      <c r="W31" s="72"/>
      <c r="X31" s="72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</row>
    <row r="32" spans="1:42" ht="15.75" x14ac:dyDescent="0.2">
      <c r="A32" s="568" t="s">
        <v>26</v>
      </c>
      <c r="B32" s="566" t="s">
        <v>64</v>
      </c>
      <c r="C32" s="328" t="s">
        <v>65</v>
      </c>
      <c r="D32" s="616" t="s">
        <v>85</v>
      </c>
      <c r="E32" s="166"/>
      <c r="F32" s="137"/>
      <c r="G32" s="10">
        <v>12</v>
      </c>
      <c r="H32" s="10"/>
      <c r="I32" s="10"/>
      <c r="J32" s="10"/>
      <c r="K32" s="10">
        <v>12</v>
      </c>
      <c r="L32" s="137"/>
      <c r="M32" s="137"/>
      <c r="N32" s="139"/>
      <c r="O32" s="144"/>
      <c r="P32" s="71"/>
      <c r="Q32" s="71"/>
      <c r="R32" s="71"/>
      <c r="S32" s="71"/>
      <c r="T32" s="141" t="s">
        <v>35</v>
      </c>
      <c r="U32" s="142" t="s">
        <v>36</v>
      </c>
      <c r="V32" s="142"/>
      <c r="W32" s="72"/>
      <c r="X32" s="72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</row>
    <row r="33" spans="1:42" ht="15.75" x14ac:dyDescent="0.2">
      <c r="A33" s="568"/>
      <c r="B33" s="566" t="s">
        <v>64</v>
      </c>
      <c r="C33" s="328" t="s">
        <v>67</v>
      </c>
      <c r="D33" s="369" t="s">
        <v>68</v>
      </c>
      <c r="E33" s="166"/>
      <c r="F33" s="137"/>
      <c r="G33" s="10">
        <v>12</v>
      </c>
      <c r="H33" s="10"/>
      <c r="I33" s="10"/>
      <c r="J33" s="10"/>
      <c r="K33" s="10">
        <v>12</v>
      </c>
      <c r="L33" s="137"/>
      <c r="M33" s="137"/>
      <c r="N33" s="139"/>
      <c r="O33" s="144"/>
      <c r="P33" s="71"/>
      <c r="Q33" s="71"/>
      <c r="R33" s="71"/>
      <c r="S33" s="71"/>
      <c r="T33" s="141" t="s">
        <v>35</v>
      </c>
      <c r="U33" s="142" t="s">
        <v>36</v>
      </c>
      <c r="V33" s="142"/>
    </row>
    <row r="34" spans="1:42" ht="16.5" customHeight="1" x14ac:dyDescent="0.2">
      <c r="A34" s="568"/>
      <c r="B34" s="566" t="s">
        <v>64</v>
      </c>
      <c r="C34" s="86" t="s">
        <v>69</v>
      </c>
      <c r="D34" s="369" t="s">
        <v>70</v>
      </c>
      <c r="E34" s="166"/>
      <c r="F34" s="137"/>
      <c r="G34" s="10">
        <v>12</v>
      </c>
      <c r="H34" s="10"/>
      <c r="I34" s="10"/>
      <c r="J34" s="10"/>
      <c r="K34" s="10">
        <v>12</v>
      </c>
      <c r="L34" s="137"/>
      <c r="M34" s="137"/>
      <c r="N34" s="139"/>
      <c r="O34" s="144"/>
      <c r="P34" s="71"/>
      <c r="Q34" s="71"/>
      <c r="R34" s="71"/>
      <c r="S34" s="71"/>
      <c r="T34" s="141" t="s">
        <v>35</v>
      </c>
      <c r="U34" s="142" t="s">
        <v>36</v>
      </c>
      <c r="V34" s="142"/>
    </row>
    <row r="35" spans="1:42" ht="15.75" x14ac:dyDescent="0.2">
      <c r="A35" s="568" t="s">
        <v>37</v>
      </c>
      <c r="B35" s="567" t="s">
        <v>64</v>
      </c>
      <c r="C35" s="329" t="s">
        <v>38</v>
      </c>
      <c r="D35" s="370" t="s">
        <v>86</v>
      </c>
      <c r="E35" s="166"/>
      <c r="F35" s="137"/>
      <c r="G35" s="318">
        <v>12</v>
      </c>
      <c r="H35" s="318"/>
      <c r="I35" s="318"/>
      <c r="J35" s="318"/>
      <c r="K35" s="10">
        <v>12</v>
      </c>
      <c r="L35" s="137"/>
      <c r="M35" s="137"/>
      <c r="N35" s="139"/>
      <c r="O35" s="144"/>
      <c r="P35" s="71"/>
      <c r="Q35" s="71"/>
      <c r="R35" s="71"/>
      <c r="S35" s="71"/>
      <c r="T35" s="141" t="s">
        <v>35</v>
      </c>
      <c r="U35" s="142" t="s">
        <v>36</v>
      </c>
      <c r="V35" s="142"/>
    </row>
    <row r="36" spans="1:42" ht="15.75" x14ac:dyDescent="0.2">
      <c r="A36" s="568" t="s">
        <v>37</v>
      </c>
      <c r="B36" s="567" t="s">
        <v>64</v>
      </c>
      <c r="C36" s="329" t="s">
        <v>38</v>
      </c>
      <c r="D36" s="370" t="s">
        <v>87</v>
      </c>
      <c r="E36" s="166"/>
      <c r="F36" s="137"/>
      <c r="G36" s="318">
        <v>12</v>
      </c>
      <c r="H36" s="318"/>
      <c r="I36" s="318"/>
      <c r="J36" s="318"/>
      <c r="K36" s="10">
        <v>12</v>
      </c>
      <c r="L36" s="137"/>
      <c r="M36" s="137"/>
      <c r="N36" s="139"/>
      <c r="O36" s="144"/>
      <c r="P36" s="71"/>
      <c r="Q36" s="71"/>
      <c r="R36" s="71"/>
      <c r="S36" s="71"/>
      <c r="T36" s="141" t="s">
        <v>35</v>
      </c>
      <c r="U36" s="142" t="s">
        <v>36</v>
      </c>
      <c r="V36" s="142"/>
    </row>
    <row r="37" spans="1:42" ht="15.75" x14ac:dyDescent="0.2">
      <c r="A37" s="568" t="s">
        <v>37</v>
      </c>
      <c r="B37" s="567" t="s">
        <v>64</v>
      </c>
      <c r="C37" s="329" t="s">
        <v>38</v>
      </c>
      <c r="D37" s="370" t="s">
        <v>88</v>
      </c>
      <c r="E37" s="166"/>
      <c r="F37" s="137"/>
      <c r="G37" s="318">
        <v>6</v>
      </c>
      <c r="H37" s="318"/>
      <c r="I37" s="318"/>
      <c r="J37" s="318"/>
      <c r="K37" s="318">
        <v>6</v>
      </c>
      <c r="L37" s="137"/>
      <c r="M37" s="137"/>
      <c r="N37" s="139"/>
      <c r="O37" s="144"/>
      <c r="P37" s="71"/>
      <c r="Q37" s="71"/>
      <c r="R37" s="71"/>
      <c r="S37" s="71"/>
      <c r="T37" s="141" t="s">
        <v>35</v>
      </c>
      <c r="U37" s="142" t="s">
        <v>36</v>
      </c>
      <c r="V37" s="142"/>
    </row>
    <row r="38" spans="1:42" ht="15.75" x14ac:dyDescent="0.2">
      <c r="A38" s="568" t="s">
        <v>89</v>
      </c>
      <c r="B38" s="566" t="s">
        <v>64</v>
      </c>
      <c r="C38" s="328" t="s">
        <v>90</v>
      </c>
      <c r="D38" s="369" t="s">
        <v>91</v>
      </c>
      <c r="E38" s="166"/>
      <c r="F38" s="137"/>
      <c r="G38" s="10">
        <v>12</v>
      </c>
      <c r="H38" s="10"/>
      <c r="I38" s="10"/>
      <c r="J38" s="10"/>
      <c r="K38" s="10">
        <v>12</v>
      </c>
      <c r="L38" s="137"/>
      <c r="M38" s="137"/>
      <c r="N38" s="139"/>
      <c r="O38" s="144"/>
      <c r="P38" s="71"/>
      <c r="Q38" s="71"/>
      <c r="R38" s="71"/>
      <c r="S38" s="71"/>
      <c r="T38" s="141" t="s">
        <v>35</v>
      </c>
      <c r="U38" s="142" t="s">
        <v>36</v>
      </c>
      <c r="V38" s="142"/>
    </row>
    <row r="39" spans="1:42" ht="15.75" x14ac:dyDescent="0.2">
      <c r="A39" s="568" t="s">
        <v>37</v>
      </c>
      <c r="B39" s="567" t="s">
        <v>64</v>
      </c>
      <c r="C39" s="329" t="s">
        <v>38</v>
      </c>
      <c r="D39" s="370" t="s">
        <v>256</v>
      </c>
      <c r="E39" s="166"/>
      <c r="F39" s="137"/>
      <c r="G39" s="318">
        <v>12</v>
      </c>
      <c r="H39" s="318"/>
      <c r="I39" s="318"/>
      <c r="J39" s="318"/>
      <c r="K39" s="318">
        <v>12</v>
      </c>
      <c r="L39" s="137"/>
      <c r="M39" s="137"/>
      <c r="N39" s="139"/>
      <c r="O39" s="144"/>
      <c r="P39" s="71"/>
      <c r="Q39" s="71"/>
      <c r="R39" s="71"/>
      <c r="S39" s="71"/>
      <c r="T39" s="141" t="s">
        <v>35</v>
      </c>
      <c r="U39" s="142" t="s">
        <v>36</v>
      </c>
      <c r="V39" s="142"/>
    </row>
    <row r="40" spans="1:42" ht="15.75" customHeight="1" x14ac:dyDescent="0.2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168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</row>
    <row r="41" spans="1:42" ht="15.75" customHeight="1" x14ac:dyDescent="0.2">
      <c r="E41" s="72"/>
      <c r="F41" s="72"/>
      <c r="G41" s="72"/>
      <c r="H41" s="72"/>
      <c r="I41" s="72"/>
      <c r="J41" s="72"/>
      <c r="K41" s="72"/>
      <c r="L41" s="72"/>
      <c r="M41" s="72"/>
      <c r="N41" s="168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</row>
    <row r="42" spans="1:42" ht="15.75" customHeight="1" x14ac:dyDescent="0.2">
      <c r="E42" s="72"/>
      <c r="F42" s="72"/>
      <c r="G42" s="72"/>
      <c r="H42" s="72"/>
      <c r="I42" s="72"/>
      <c r="J42" s="72"/>
      <c r="K42" s="72"/>
      <c r="L42" s="72"/>
      <c r="M42" s="72"/>
      <c r="N42" s="168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</row>
    <row r="43" spans="1:42" ht="15.75" customHeight="1" x14ac:dyDescent="0.2">
      <c r="E43" s="72"/>
      <c r="F43" s="72"/>
      <c r="G43" s="72"/>
      <c r="H43" s="72"/>
      <c r="I43" s="72"/>
      <c r="J43" s="72"/>
      <c r="K43" s="72"/>
      <c r="L43" s="72"/>
      <c r="M43" s="72"/>
      <c r="N43" s="168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</row>
    <row r="44" spans="1:42" ht="15.75" customHeight="1" x14ac:dyDescent="0.2">
      <c r="E44" s="72"/>
      <c r="F44" s="72"/>
      <c r="G44" s="72"/>
      <c r="H44" s="72"/>
      <c r="I44" s="72"/>
      <c r="J44" s="72"/>
      <c r="K44" s="72"/>
      <c r="L44" s="72"/>
      <c r="M44" s="72"/>
      <c r="N44" s="168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</row>
    <row r="45" spans="1:42" ht="15.75" customHeight="1" x14ac:dyDescent="0.2">
      <c r="E45" s="72"/>
      <c r="F45" s="72"/>
      <c r="G45" s="72"/>
      <c r="H45" s="72"/>
      <c r="I45" s="72"/>
      <c r="J45" s="72"/>
      <c r="K45" s="72"/>
      <c r="L45" s="72"/>
      <c r="M45" s="72"/>
      <c r="N45" s="168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</row>
    <row r="46" spans="1:42" ht="15.75" customHeight="1" x14ac:dyDescent="0.2">
      <c r="E46" s="72"/>
      <c r="F46" s="72"/>
      <c r="G46" s="72"/>
      <c r="H46" s="72"/>
      <c r="I46" s="72"/>
      <c r="J46" s="72"/>
      <c r="K46" s="72"/>
      <c r="L46" s="72"/>
      <c r="M46" s="72"/>
      <c r="N46" s="168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</row>
    <row r="47" spans="1:42" ht="15.75" customHeight="1" x14ac:dyDescent="0.2">
      <c r="E47" s="72"/>
      <c r="F47" s="72"/>
      <c r="G47" s="72"/>
      <c r="H47" s="72"/>
      <c r="I47" s="72"/>
      <c r="J47" s="72"/>
      <c r="K47" s="72"/>
      <c r="L47" s="72"/>
      <c r="M47" s="72"/>
      <c r="N47" s="168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</row>
    <row r="48" spans="1:42" ht="15.75" customHeight="1" x14ac:dyDescent="0.2">
      <c r="E48" s="72"/>
      <c r="F48" s="72"/>
      <c r="G48" s="72"/>
      <c r="H48" s="72"/>
      <c r="I48" s="72"/>
      <c r="J48" s="72"/>
      <c r="K48" s="72"/>
      <c r="L48" s="72"/>
      <c r="M48" s="72"/>
      <c r="N48" s="168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</row>
    <row r="49" spans="2:42" ht="15.75" customHeight="1" x14ac:dyDescent="0.2">
      <c r="E49" s="72"/>
      <c r="F49" s="72"/>
      <c r="G49" s="72"/>
      <c r="H49" s="72"/>
      <c r="I49" s="72"/>
      <c r="J49" s="72"/>
      <c r="K49" s="72"/>
      <c r="L49" s="72"/>
      <c r="M49" s="72"/>
      <c r="N49" s="168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</row>
    <row r="50" spans="2:42" ht="15.75" customHeight="1" x14ac:dyDescent="0.2"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168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</row>
    <row r="51" spans="2:42" ht="15.75" customHeight="1" x14ac:dyDescent="0.2"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168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</row>
    <row r="52" spans="2:42" ht="15.75" customHeight="1" x14ac:dyDescent="0.2"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168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</row>
    <row r="53" spans="2:42" ht="15.75" customHeight="1" x14ac:dyDescent="0.2"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168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</row>
    <row r="54" spans="2:42" ht="15.75" customHeight="1" x14ac:dyDescent="0.2"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168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</row>
    <row r="55" spans="2:42" ht="15.75" customHeight="1" x14ac:dyDescent="0.2"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168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</row>
    <row r="56" spans="2:42" ht="15.75" customHeight="1" x14ac:dyDescent="0.2"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168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</row>
    <row r="57" spans="2:42" ht="15.75" customHeight="1" x14ac:dyDescent="0.2"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168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</row>
    <row r="58" spans="2:42" ht="15.75" customHeight="1" x14ac:dyDescent="0.2"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168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</row>
    <row r="59" spans="2:42" ht="15.75" customHeight="1" x14ac:dyDescent="0.2"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168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</row>
    <row r="60" spans="2:42" ht="15.75" customHeight="1" x14ac:dyDescent="0.2"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168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</row>
    <row r="61" spans="2:42" ht="15.75" customHeight="1" x14ac:dyDescent="0.2"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168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</row>
    <row r="62" spans="2:42" ht="15.75" customHeight="1" x14ac:dyDescent="0.2"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168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</row>
    <row r="63" spans="2:42" ht="15.75" customHeight="1" x14ac:dyDescent="0.2"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168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</row>
    <row r="64" spans="2:42" ht="15.75" customHeight="1" x14ac:dyDescent="0.2"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168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</row>
    <row r="65" spans="2:42" ht="15.75" customHeight="1" x14ac:dyDescent="0.2"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168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</row>
    <row r="66" spans="2:42" ht="15.75" customHeight="1" x14ac:dyDescent="0.2"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168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</row>
    <row r="67" spans="2:42" ht="15.75" customHeight="1" x14ac:dyDescent="0.2"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168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</row>
    <row r="68" spans="2:42" ht="15.75" customHeight="1" x14ac:dyDescent="0.2"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168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</row>
    <row r="69" spans="2:42" ht="15.75" customHeight="1" x14ac:dyDescent="0.2"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168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</row>
    <row r="70" spans="2:42" ht="15.75" customHeight="1" x14ac:dyDescent="0.2"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168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</row>
    <row r="71" spans="2:42" ht="15.75" customHeight="1" x14ac:dyDescent="0.2"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168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</row>
    <row r="72" spans="2:42" ht="15.75" customHeight="1" x14ac:dyDescent="0.2"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168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</row>
    <row r="73" spans="2:42" ht="15.75" customHeight="1" x14ac:dyDescent="0.2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168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</row>
    <row r="74" spans="2:42" ht="15.75" customHeight="1" x14ac:dyDescent="0.2"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168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</row>
    <row r="75" spans="2:42" ht="15.75" customHeight="1" x14ac:dyDescent="0.2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168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</row>
    <row r="76" spans="2:42" ht="15.75" customHeight="1" x14ac:dyDescent="0.2"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168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</row>
    <row r="77" spans="2:42" ht="15.75" customHeight="1" x14ac:dyDescent="0.2"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168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</row>
    <row r="78" spans="2:42" ht="15.75" customHeight="1" x14ac:dyDescent="0.2"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168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</row>
    <row r="79" spans="2:42" ht="15.75" customHeight="1" x14ac:dyDescent="0.2"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168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</row>
    <row r="80" spans="2:42" ht="15.75" customHeight="1" x14ac:dyDescent="0.2"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168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</row>
    <row r="81" spans="2:42" ht="15.75" customHeight="1" x14ac:dyDescent="0.2"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168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</row>
    <row r="82" spans="2:42" ht="15.75" customHeight="1" x14ac:dyDescent="0.2"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168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</row>
    <row r="83" spans="2:42" ht="15.75" customHeight="1" x14ac:dyDescent="0.2"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168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</row>
    <row r="84" spans="2:42" ht="15.75" customHeight="1" x14ac:dyDescent="0.2"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168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</row>
    <row r="85" spans="2:42" ht="15.75" customHeight="1" x14ac:dyDescent="0.2"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168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</row>
    <row r="86" spans="2:42" ht="15.75" customHeight="1" x14ac:dyDescent="0.2"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168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</row>
    <row r="87" spans="2:42" ht="15.75" customHeight="1" x14ac:dyDescent="0.2"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168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</row>
    <row r="88" spans="2:42" ht="15.75" customHeight="1" x14ac:dyDescent="0.2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168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</row>
    <row r="89" spans="2:42" ht="15.75" customHeight="1" x14ac:dyDescent="0.2"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168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</row>
    <row r="90" spans="2:42" ht="15.75" customHeight="1" x14ac:dyDescent="0.2"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168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</row>
    <row r="91" spans="2:42" ht="15.75" customHeight="1" x14ac:dyDescent="0.2"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168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</row>
    <row r="92" spans="2:42" ht="15.75" customHeight="1" x14ac:dyDescent="0.2"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168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</row>
    <row r="93" spans="2:42" ht="15.75" customHeight="1" x14ac:dyDescent="0.2"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168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</row>
    <row r="94" spans="2:42" ht="15.75" customHeight="1" x14ac:dyDescent="0.2"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168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</row>
    <row r="95" spans="2:42" ht="15.75" customHeight="1" x14ac:dyDescent="0.2"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168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</row>
    <row r="96" spans="2:42" ht="15.75" customHeight="1" x14ac:dyDescent="0.2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168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</row>
    <row r="97" spans="2:42" ht="15.75" customHeight="1" x14ac:dyDescent="0.2"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168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</row>
    <row r="98" spans="2:42" ht="15.75" customHeight="1" x14ac:dyDescent="0.2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168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</row>
    <row r="99" spans="2:42" ht="15.75" customHeight="1" x14ac:dyDescent="0.2"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168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</row>
    <row r="100" spans="2:42" ht="15.75" customHeight="1" x14ac:dyDescent="0.2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168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</row>
    <row r="101" spans="2:42" ht="15.75" customHeight="1" x14ac:dyDescent="0.2"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168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</row>
    <row r="102" spans="2:42" ht="15.75" customHeight="1" x14ac:dyDescent="0.2"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168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</row>
    <row r="103" spans="2:42" ht="15.75" customHeight="1" x14ac:dyDescent="0.2"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168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</row>
    <row r="104" spans="2:42" ht="15.75" customHeight="1" x14ac:dyDescent="0.2"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168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</row>
    <row r="105" spans="2:42" ht="15.75" customHeight="1" x14ac:dyDescent="0.2"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168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</row>
    <row r="106" spans="2:42" ht="15.75" customHeight="1" x14ac:dyDescent="0.2"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168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</row>
    <row r="107" spans="2:42" ht="15.75" customHeight="1" x14ac:dyDescent="0.2"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168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</row>
    <row r="108" spans="2:42" ht="15.75" customHeight="1" x14ac:dyDescent="0.2"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168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</row>
    <row r="109" spans="2:42" ht="15.75" customHeight="1" x14ac:dyDescent="0.2"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168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</row>
    <row r="110" spans="2:42" ht="15.75" customHeight="1" x14ac:dyDescent="0.2"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168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</row>
    <row r="111" spans="2:42" ht="15.75" customHeight="1" x14ac:dyDescent="0.2"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168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</row>
    <row r="112" spans="2:42" ht="15.75" customHeight="1" x14ac:dyDescent="0.2"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168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</row>
    <row r="113" spans="2:42" ht="15.75" customHeight="1" x14ac:dyDescent="0.2"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168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</row>
    <row r="114" spans="2:42" ht="15.75" customHeight="1" x14ac:dyDescent="0.2"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168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</row>
    <row r="115" spans="2:42" ht="15.75" customHeight="1" x14ac:dyDescent="0.2"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168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</row>
    <row r="116" spans="2:42" ht="15.75" customHeight="1" x14ac:dyDescent="0.2"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168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</row>
    <row r="117" spans="2:42" ht="15.75" customHeight="1" x14ac:dyDescent="0.2"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168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</row>
    <row r="118" spans="2:42" ht="15.75" customHeight="1" x14ac:dyDescent="0.2"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168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</row>
    <row r="119" spans="2:42" ht="15.75" customHeight="1" x14ac:dyDescent="0.2"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168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</row>
    <row r="120" spans="2:42" ht="15.75" customHeight="1" x14ac:dyDescent="0.2"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168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</row>
    <row r="121" spans="2:42" ht="15.75" customHeight="1" x14ac:dyDescent="0.2"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168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</row>
    <row r="122" spans="2:42" ht="15.75" customHeight="1" x14ac:dyDescent="0.2"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168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</row>
    <row r="123" spans="2:42" ht="15.75" customHeight="1" x14ac:dyDescent="0.2"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168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</row>
    <row r="124" spans="2:42" ht="15.75" customHeight="1" x14ac:dyDescent="0.2"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168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</row>
    <row r="125" spans="2:42" ht="15.75" customHeight="1" x14ac:dyDescent="0.2"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168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</row>
    <row r="126" spans="2:42" ht="15.75" customHeight="1" x14ac:dyDescent="0.2"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168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</row>
    <row r="127" spans="2:42" ht="15.75" customHeight="1" x14ac:dyDescent="0.2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168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</row>
    <row r="128" spans="2:42" ht="15.75" customHeight="1" x14ac:dyDescent="0.2"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168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</row>
    <row r="129" spans="2:42" ht="15.75" customHeight="1" x14ac:dyDescent="0.2"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168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</row>
    <row r="130" spans="2:42" ht="15.75" customHeight="1" x14ac:dyDescent="0.2"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168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</row>
    <row r="131" spans="2:42" ht="15.75" customHeight="1" x14ac:dyDescent="0.2"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168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</row>
    <row r="132" spans="2:42" ht="15.75" customHeight="1" x14ac:dyDescent="0.2"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168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</row>
    <row r="133" spans="2:42" ht="15.75" customHeight="1" x14ac:dyDescent="0.2"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168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72"/>
      <c r="AO133" s="72"/>
      <c r="AP133" s="72"/>
    </row>
    <row r="134" spans="2:42" ht="15.75" customHeight="1" x14ac:dyDescent="0.2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168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</row>
    <row r="135" spans="2:42" ht="15.75" customHeight="1" x14ac:dyDescent="0.2"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168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</row>
    <row r="136" spans="2:42" ht="15.75" customHeight="1" x14ac:dyDescent="0.2"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168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</row>
    <row r="137" spans="2:42" ht="15.75" customHeight="1" x14ac:dyDescent="0.2"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168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</row>
    <row r="138" spans="2:42" ht="15.75" customHeight="1" x14ac:dyDescent="0.2"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168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72"/>
      <c r="AO138" s="72"/>
      <c r="AP138" s="72"/>
    </row>
    <row r="139" spans="2:42" ht="15.75" customHeight="1" x14ac:dyDescent="0.2"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168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</row>
    <row r="140" spans="2:42" ht="15.75" customHeight="1" x14ac:dyDescent="0.2"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168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</row>
    <row r="141" spans="2:42" ht="15.75" customHeight="1" x14ac:dyDescent="0.2"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168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</row>
    <row r="142" spans="2:42" ht="15.75" customHeight="1" x14ac:dyDescent="0.2"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168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</row>
    <row r="143" spans="2:42" ht="15.75" customHeight="1" x14ac:dyDescent="0.2"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168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</row>
    <row r="144" spans="2:42" ht="15.75" customHeight="1" x14ac:dyDescent="0.2"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168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</row>
    <row r="145" spans="2:42" ht="15.75" customHeight="1" x14ac:dyDescent="0.2"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168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</row>
    <row r="146" spans="2:42" ht="15.75" customHeight="1" x14ac:dyDescent="0.2"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168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</row>
    <row r="147" spans="2:42" ht="15.75" customHeight="1" x14ac:dyDescent="0.2"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168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</row>
    <row r="148" spans="2:42" ht="15.75" customHeight="1" x14ac:dyDescent="0.2"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168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</row>
    <row r="149" spans="2:42" ht="15.75" customHeight="1" x14ac:dyDescent="0.2"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168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</row>
    <row r="150" spans="2:42" ht="15.75" customHeight="1" x14ac:dyDescent="0.2"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168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</row>
    <row r="151" spans="2:42" ht="15.75" customHeight="1" x14ac:dyDescent="0.2"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168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</row>
    <row r="152" spans="2:42" ht="15.75" customHeight="1" x14ac:dyDescent="0.2"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168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</row>
    <row r="153" spans="2:42" ht="15.75" customHeight="1" x14ac:dyDescent="0.2"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168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  <c r="AO153" s="72"/>
      <c r="AP153" s="72"/>
    </row>
    <row r="154" spans="2:42" ht="15.75" customHeight="1" x14ac:dyDescent="0.2"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168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</row>
    <row r="155" spans="2:42" ht="15.75" customHeight="1" x14ac:dyDescent="0.2"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168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</row>
    <row r="156" spans="2:42" ht="15.75" customHeight="1" x14ac:dyDescent="0.2"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168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</row>
    <row r="157" spans="2:42" ht="15.75" customHeight="1" x14ac:dyDescent="0.2"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168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</row>
    <row r="158" spans="2:42" ht="15.75" customHeight="1" x14ac:dyDescent="0.2"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168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</row>
    <row r="159" spans="2:42" ht="15.75" customHeight="1" x14ac:dyDescent="0.2"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168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</row>
    <row r="160" spans="2:42" ht="15.75" customHeight="1" x14ac:dyDescent="0.2"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168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</row>
    <row r="161" spans="2:42" ht="15.75" customHeight="1" x14ac:dyDescent="0.2"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168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</row>
    <row r="162" spans="2:42" ht="15.75" customHeight="1" x14ac:dyDescent="0.2"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168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</row>
    <row r="163" spans="2:42" ht="15.75" customHeight="1" x14ac:dyDescent="0.2"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168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</row>
    <row r="164" spans="2:42" ht="15.75" customHeight="1" x14ac:dyDescent="0.2"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168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</row>
    <row r="165" spans="2:42" ht="15.75" customHeight="1" x14ac:dyDescent="0.2"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168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</row>
    <row r="166" spans="2:42" ht="15.75" customHeight="1" x14ac:dyDescent="0.2"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168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</row>
    <row r="167" spans="2:42" ht="15.75" customHeight="1" x14ac:dyDescent="0.2"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168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</row>
    <row r="168" spans="2:42" ht="15.75" customHeight="1" x14ac:dyDescent="0.2"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168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</row>
    <row r="169" spans="2:42" ht="15.75" customHeight="1" x14ac:dyDescent="0.2"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168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</row>
    <row r="170" spans="2:42" ht="15.75" customHeight="1" x14ac:dyDescent="0.2"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168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</row>
    <row r="171" spans="2:42" ht="15.75" customHeight="1" x14ac:dyDescent="0.2"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168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</row>
    <row r="172" spans="2:42" ht="15.75" customHeight="1" x14ac:dyDescent="0.2"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168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</row>
    <row r="173" spans="2:42" ht="15.75" customHeight="1" x14ac:dyDescent="0.2"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168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</row>
    <row r="174" spans="2:42" ht="15.75" customHeight="1" x14ac:dyDescent="0.2"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168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</row>
    <row r="175" spans="2:42" ht="15.75" customHeight="1" x14ac:dyDescent="0.2"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168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</row>
    <row r="176" spans="2:42" ht="15.75" customHeight="1" x14ac:dyDescent="0.2"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168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</row>
    <row r="177" spans="2:42" ht="15.75" customHeight="1" x14ac:dyDescent="0.2"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168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</row>
    <row r="178" spans="2:42" ht="15.75" customHeight="1" x14ac:dyDescent="0.2"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168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</row>
    <row r="179" spans="2:42" ht="15.75" customHeight="1" x14ac:dyDescent="0.2"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168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</row>
    <row r="180" spans="2:42" ht="15.75" customHeight="1" x14ac:dyDescent="0.2"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168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</row>
    <row r="181" spans="2:42" ht="15.75" customHeight="1" x14ac:dyDescent="0.2"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168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</row>
    <row r="182" spans="2:42" ht="15.75" customHeight="1" x14ac:dyDescent="0.2"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168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</row>
    <row r="183" spans="2:42" ht="15.75" customHeight="1" x14ac:dyDescent="0.2"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168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</row>
    <row r="184" spans="2:42" ht="15.75" customHeight="1" x14ac:dyDescent="0.2"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168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</row>
    <row r="185" spans="2:42" ht="15.75" customHeight="1" x14ac:dyDescent="0.2"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168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</row>
    <row r="186" spans="2:42" ht="15.75" customHeight="1" x14ac:dyDescent="0.2"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168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</row>
    <row r="187" spans="2:42" ht="15.75" customHeight="1" x14ac:dyDescent="0.2"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168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</row>
    <row r="188" spans="2:42" ht="15.75" customHeight="1" x14ac:dyDescent="0.2"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168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</row>
    <row r="189" spans="2:42" ht="15.75" customHeight="1" x14ac:dyDescent="0.2"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168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</row>
    <row r="190" spans="2:42" ht="15.75" customHeight="1" x14ac:dyDescent="0.2"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168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</row>
    <row r="191" spans="2:42" ht="15.75" customHeight="1" x14ac:dyDescent="0.2"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168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</row>
    <row r="192" spans="2:42" ht="15.75" customHeight="1" x14ac:dyDescent="0.2"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168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</row>
    <row r="193" spans="2:42" ht="15.75" customHeight="1" x14ac:dyDescent="0.2"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168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</row>
    <row r="194" spans="2:42" ht="15.75" customHeight="1" x14ac:dyDescent="0.2"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168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</row>
    <row r="195" spans="2:42" ht="15.75" customHeight="1" x14ac:dyDescent="0.2"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168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</row>
    <row r="196" spans="2:42" ht="15.75" customHeight="1" x14ac:dyDescent="0.2"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168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</row>
    <row r="197" spans="2:42" ht="15.75" customHeight="1" x14ac:dyDescent="0.2"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168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</row>
    <row r="198" spans="2:42" ht="15.75" customHeight="1" x14ac:dyDescent="0.2"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168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</row>
    <row r="199" spans="2:42" ht="15.75" customHeight="1" x14ac:dyDescent="0.2"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168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</row>
    <row r="200" spans="2:42" ht="15.75" customHeight="1" x14ac:dyDescent="0.2"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168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</row>
    <row r="201" spans="2:42" ht="15.75" customHeight="1" x14ac:dyDescent="0.2"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168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</row>
    <row r="202" spans="2:42" ht="15.75" customHeight="1" x14ac:dyDescent="0.2"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168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</row>
    <row r="203" spans="2:42" ht="15.75" customHeight="1" x14ac:dyDescent="0.2"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168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</row>
    <row r="204" spans="2:42" ht="15.75" customHeight="1" x14ac:dyDescent="0.2"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168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  <c r="AP204" s="72"/>
    </row>
    <row r="205" spans="2:42" ht="15.75" customHeight="1" x14ac:dyDescent="0.2"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168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72"/>
      <c r="AO205" s="72"/>
      <c r="AP205" s="72"/>
    </row>
    <row r="206" spans="2:42" ht="15.75" customHeight="1" x14ac:dyDescent="0.2"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168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</row>
    <row r="207" spans="2:42" ht="15.75" customHeight="1" x14ac:dyDescent="0.2"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168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</row>
    <row r="208" spans="2:42" ht="15.75" customHeight="1" x14ac:dyDescent="0.2">
      <c r="N208" s="169"/>
    </row>
    <row r="209" spans="14:14" ht="15.75" customHeight="1" x14ac:dyDescent="0.2">
      <c r="N209" s="169"/>
    </row>
    <row r="210" spans="14:14" ht="15.75" customHeight="1" x14ac:dyDescent="0.2">
      <c r="N210" s="169"/>
    </row>
    <row r="211" spans="14:14" ht="15.75" customHeight="1" x14ac:dyDescent="0.2">
      <c r="N211" s="169"/>
    </row>
    <row r="212" spans="14:14" ht="15.75" customHeight="1" x14ac:dyDescent="0.2">
      <c r="N212" s="169"/>
    </row>
    <row r="213" spans="14:14" ht="15.75" customHeight="1" x14ac:dyDescent="0.2">
      <c r="N213" s="169"/>
    </row>
    <row r="214" spans="14:14" ht="15.75" customHeight="1" x14ac:dyDescent="0.2">
      <c r="N214" s="169"/>
    </row>
    <row r="215" spans="14:14" ht="15.75" customHeight="1" x14ac:dyDescent="0.2">
      <c r="N215" s="169"/>
    </row>
    <row r="216" spans="14:14" ht="15.75" customHeight="1" x14ac:dyDescent="0.2">
      <c r="N216" s="169"/>
    </row>
    <row r="217" spans="14:14" ht="15.75" customHeight="1" x14ac:dyDescent="0.2">
      <c r="N217" s="169"/>
    </row>
    <row r="218" spans="14:14" ht="15.75" customHeight="1" x14ac:dyDescent="0.2">
      <c r="N218" s="169"/>
    </row>
    <row r="219" spans="14:14" ht="15.75" customHeight="1" x14ac:dyDescent="0.2">
      <c r="N219" s="169"/>
    </row>
    <row r="220" spans="14:14" ht="15.75" customHeight="1" x14ac:dyDescent="0.2">
      <c r="N220" s="169"/>
    </row>
    <row r="221" spans="14:14" ht="15.75" customHeight="1" x14ac:dyDescent="0.2">
      <c r="N221" s="169"/>
    </row>
    <row r="222" spans="14:14" ht="15.75" customHeight="1" x14ac:dyDescent="0.2">
      <c r="N222" s="169"/>
    </row>
    <row r="223" spans="14:14" ht="15.75" customHeight="1" x14ac:dyDescent="0.2">
      <c r="N223" s="169"/>
    </row>
    <row r="224" spans="14:14" ht="15.75" customHeight="1" x14ac:dyDescent="0.2">
      <c r="N224" s="169"/>
    </row>
    <row r="225" spans="14:14" ht="15.75" customHeight="1" x14ac:dyDescent="0.2">
      <c r="N225" s="169"/>
    </row>
    <row r="226" spans="14:14" ht="15.75" customHeight="1" x14ac:dyDescent="0.2">
      <c r="N226" s="169"/>
    </row>
    <row r="227" spans="14:14" ht="15.75" customHeight="1" x14ac:dyDescent="0.2">
      <c r="N227" s="169"/>
    </row>
    <row r="228" spans="14:14" ht="15.75" customHeight="1" x14ac:dyDescent="0.2">
      <c r="N228" s="169"/>
    </row>
    <row r="229" spans="14:14" ht="15.75" customHeight="1" x14ac:dyDescent="0.2">
      <c r="N229" s="169"/>
    </row>
    <row r="230" spans="14:14" ht="15.75" customHeight="1" x14ac:dyDescent="0.2">
      <c r="N230" s="169"/>
    </row>
    <row r="231" spans="14:14" ht="15.75" customHeight="1" x14ac:dyDescent="0.2">
      <c r="N231" s="169"/>
    </row>
    <row r="232" spans="14:14" ht="15.75" customHeight="1" x14ac:dyDescent="0.2">
      <c r="N232" s="169"/>
    </row>
    <row r="233" spans="14:14" ht="15.75" customHeight="1" x14ac:dyDescent="0.2">
      <c r="N233" s="169"/>
    </row>
    <row r="234" spans="14:14" ht="15.75" customHeight="1" x14ac:dyDescent="0.2">
      <c r="N234" s="169"/>
    </row>
    <row r="235" spans="14:14" ht="15.75" customHeight="1" x14ac:dyDescent="0.2">
      <c r="N235" s="169"/>
    </row>
    <row r="236" spans="14:14" ht="15.75" customHeight="1" x14ac:dyDescent="0.2">
      <c r="N236" s="169"/>
    </row>
    <row r="237" spans="14:14" ht="15.75" customHeight="1" x14ac:dyDescent="0.2">
      <c r="N237" s="169"/>
    </row>
    <row r="238" spans="14:14" ht="15.75" customHeight="1" x14ac:dyDescent="0.2">
      <c r="N238" s="169"/>
    </row>
    <row r="239" spans="14:14" ht="15.75" customHeight="1" x14ac:dyDescent="0.2">
      <c r="N239" s="169"/>
    </row>
    <row r="240" spans="14:14" ht="15.75" customHeight="1" x14ac:dyDescent="0.2">
      <c r="N240" s="169"/>
    </row>
    <row r="241" spans="14:14" ht="15.75" customHeight="1" x14ac:dyDescent="0.2">
      <c r="N241" s="169"/>
    </row>
    <row r="242" spans="14:14" ht="15.75" customHeight="1" x14ac:dyDescent="0.2">
      <c r="N242" s="169"/>
    </row>
    <row r="243" spans="14:14" ht="15.75" customHeight="1" x14ac:dyDescent="0.2">
      <c r="N243" s="169"/>
    </row>
    <row r="244" spans="14:14" ht="15.75" customHeight="1" x14ac:dyDescent="0.2">
      <c r="N244" s="169"/>
    </row>
    <row r="245" spans="14:14" ht="15.75" customHeight="1" x14ac:dyDescent="0.2">
      <c r="N245" s="169"/>
    </row>
    <row r="246" spans="14:14" ht="15.75" customHeight="1" x14ac:dyDescent="0.2">
      <c r="N246" s="169"/>
    </row>
    <row r="247" spans="14:14" ht="15.75" customHeight="1" x14ac:dyDescent="0.2">
      <c r="N247" s="169"/>
    </row>
    <row r="248" spans="14:14" ht="15.75" customHeight="1" x14ac:dyDescent="0.2">
      <c r="N248" s="169"/>
    </row>
    <row r="249" spans="14:14" ht="15.75" customHeight="1" x14ac:dyDescent="0.2">
      <c r="N249" s="169"/>
    </row>
    <row r="250" spans="14:14" ht="15.75" customHeight="1" x14ac:dyDescent="0.2">
      <c r="N250" s="169"/>
    </row>
    <row r="251" spans="14:14" ht="15.75" customHeight="1" x14ac:dyDescent="0.2">
      <c r="N251" s="169"/>
    </row>
    <row r="252" spans="14:14" ht="15.75" customHeight="1" x14ac:dyDescent="0.2">
      <c r="N252" s="169"/>
    </row>
    <row r="253" spans="14:14" ht="15.75" customHeight="1" x14ac:dyDescent="0.2">
      <c r="N253" s="169"/>
    </row>
    <row r="254" spans="14:14" ht="15.75" customHeight="1" x14ac:dyDescent="0.2">
      <c r="N254" s="169"/>
    </row>
    <row r="255" spans="14:14" ht="15.75" customHeight="1" x14ac:dyDescent="0.2">
      <c r="N255" s="169"/>
    </row>
    <row r="256" spans="14:14" ht="15.75" customHeight="1" x14ac:dyDescent="0.2">
      <c r="N256" s="169"/>
    </row>
    <row r="257" spans="14:14" ht="15.75" customHeight="1" x14ac:dyDescent="0.2">
      <c r="N257" s="169"/>
    </row>
    <row r="258" spans="14:14" ht="15.75" customHeight="1" x14ac:dyDescent="0.2">
      <c r="N258" s="169"/>
    </row>
    <row r="259" spans="14:14" ht="15.75" customHeight="1" x14ac:dyDescent="0.2">
      <c r="N259" s="169"/>
    </row>
    <row r="260" spans="14:14" ht="15.75" customHeight="1" x14ac:dyDescent="0.2">
      <c r="N260" s="169"/>
    </row>
    <row r="261" spans="14:14" ht="15.75" customHeight="1" x14ac:dyDescent="0.2">
      <c r="N261" s="169"/>
    </row>
    <row r="262" spans="14:14" ht="15.75" customHeight="1" x14ac:dyDescent="0.2">
      <c r="N262" s="169"/>
    </row>
    <row r="263" spans="14:14" ht="15.75" customHeight="1" x14ac:dyDescent="0.2">
      <c r="N263" s="169"/>
    </row>
    <row r="264" spans="14:14" ht="15.75" customHeight="1" x14ac:dyDescent="0.2">
      <c r="N264" s="169"/>
    </row>
    <row r="265" spans="14:14" ht="15.75" customHeight="1" x14ac:dyDescent="0.2">
      <c r="N265" s="169"/>
    </row>
    <row r="266" spans="14:14" ht="15.75" customHeight="1" x14ac:dyDescent="0.2">
      <c r="N266" s="169"/>
    </row>
    <row r="267" spans="14:14" ht="15.75" customHeight="1" x14ac:dyDescent="0.2">
      <c r="N267" s="169"/>
    </row>
    <row r="268" spans="14:14" ht="15.75" customHeight="1" x14ac:dyDescent="0.2">
      <c r="N268" s="169"/>
    </row>
    <row r="269" spans="14:14" ht="15.75" customHeight="1" x14ac:dyDescent="0.2">
      <c r="N269" s="169"/>
    </row>
    <row r="270" spans="14:14" ht="15.75" customHeight="1" x14ac:dyDescent="0.2">
      <c r="N270" s="169"/>
    </row>
    <row r="271" spans="14:14" ht="15.75" customHeight="1" x14ac:dyDescent="0.2">
      <c r="N271" s="169"/>
    </row>
    <row r="272" spans="14:14" ht="15.75" customHeight="1" x14ac:dyDescent="0.2">
      <c r="N272" s="169"/>
    </row>
    <row r="273" spans="14:14" ht="15.75" customHeight="1" x14ac:dyDescent="0.2">
      <c r="N273" s="169"/>
    </row>
    <row r="274" spans="14:14" ht="15.75" customHeight="1" x14ac:dyDescent="0.2">
      <c r="N274" s="169"/>
    </row>
    <row r="275" spans="14:14" ht="15.75" customHeight="1" x14ac:dyDescent="0.2">
      <c r="N275" s="169"/>
    </row>
    <row r="276" spans="14:14" ht="15.75" customHeight="1" x14ac:dyDescent="0.2">
      <c r="N276" s="169"/>
    </row>
    <row r="277" spans="14:14" ht="15.75" customHeight="1" x14ac:dyDescent="0.2">
      <c r="N277" s="169"/>
    </row>
    <row r="278" spans="14:14" ht="15.75" customHeight="1" x14ac:dyDescent="0.2">
      <c r="N278" s="169"/>
    </row>
    <row r="279" spans="14:14" ht="15.75" customHeight="1" x14ac:dyDescent="0.2">
      <c r="N279" s="169"/>
    </row>
    <row r="280" spans="14:14" ht="15.75" customHeight="1" x14ac:dyDescent="0.2">
      <c r="N280" s="169"/>
    </row>
    <row r="281" spans="14:14" ht="15.75" customHeight="1" x14ac:dyDescent="0.2">
      <c r="N281" s="169"/>
    </row>
    <row r="282" spans="14:14" ht="15.75" customHeight="1" x14ac:dyDescent="0.2">
      <c r="N282" s="169"/>
    </row>
    <row r="283" spans="14:14" ht="15.75" customHeight="1" x14ac:dyDescent="0.2">
      <c r="N283" s="169"/>
    </row>
    <row r="284" spans="14:14" ht="15.75" customHeight="1" x14ac:dyDescent="0.2">
      <c r="N284" s="169"/>
    </row>
    <row r="285" spans="14:14" ht="15.75" customHeight="1" x14ac:dyDescent="0.2">
      <c r="N285" s="169"/>
    </row>
    <row r="286" spans="14:14" ht="15.75" customHeight="1" x14ac:dyDescent="0.2">
      <c r="N286" s="169"/>
    </row>
    <row r="287" spans="14:14" ht="15.75" customHeight="1" x14ac:dyDescent="0.2">
      <c r="N287" s="169"/>
    </row>
    <row r="288" spans="14:14" ht="15.75" customHeight="1" x14ac:dyDescent="0.2">
      <c r="N288" s="169"/>
    </row>
    <row r="289" spans="14:14" ht="15.75" customHeight="1" x14ac:dyDescent="0.2">
      <c r="N289" s="169"/>
    </row>
    <row r="290" spans="14:14" ht="15.75" customHeight="1" x14ac:dyDescent="0.2">
      <c r="N290" s="169"/>
    </row>
    <row r="291" spans="14:14" ht="15.75" customHeight="1" x14ac:dyDescent="0.2">
      <c r="N291" s="169"/>
    </row>
    <row r="292" spans="14:14" ht="15.75" customHeight="1" x14ac:dyDescent="0.2">
      <c r="N292" s="169"/>
    </row>
    <row r="293" spans="14:14" ht="15.75" customHeight="1" x14ac:dyDescent="0.2">
      <c r="N293" s="169"/>
    </row>
    <row r="294" spans="14:14" ht="15.75" customHeight="1" x14ac:dyDescent="0.2">
      <c r="N294" s="169"/>
    </row>
    <row r="295" spans="14:14" ht="15.75" customHeight="1" x14ac:dyDescent="0.2">
      <c r="N295" s="169"/>
    </row>
    <row r="296" spans="14:14" ht="15.75" customHeight="1" x14ac:dyDescent="0.2">
      <c r="N296" s="169"/>
    </row>
    <row r="297" spans="14:14" ht="15.75" customHeight="1" x14ac:dyDescent="0.2">
      <c r="N297" s="169"/>
    </row>
    <row r="298" spans="14:14" ht="15.75" customHeight="1" x14ac:dyDescent="0.2">
      <c r="N298" s="169"/>
    </row>
    <row r="299" spans="14:14" ht="15.75" customHeight="1" x14ac:dyDescent="0.2">
      <c r="N299" s="169"/>
    </row>
    <row r="300" spans="14:14" ht="15.75" customHeight="1" x14ac:dyDescent="0.2">
      <c r="N300" s="169"/>
    </row>
    <row r="301" spans="14:14" ht="15.75" customHeight="1" x14ac:dyDescent="0.2">
      <c r="N301" s="169"/>
    </row>
    <row r="302" spans="14:14" ht="15.75" customHeight="1" x14ac:dyDescent="0.2">
      <c r="N302" s="169"/>
    </row>
    <row r="303" spans="14:14" ht="15.75" customHeight="1" x14ac:dyDescent="0.2">
      <c r="N303" s="169"/>
    </row>
    <row r="304" spans="14:14" ht="15.75" customHeight="1" x14ac:dyDescent="0.2">
      <c r="N304" s="169"/>
    </row>
    <row r="305" spans="14:14" ht="15.75" customHeight="1" x14ac:dyDescent="0.2">
      <c r="N305" s="169"/>
    </row>
    <row r="306" spans="14:14" ht="15.75" customHeight="1" x14ac:dyDescent="0.2">
      <c r="N306" s="169"/>
    </row>
    <row r="307" spans="14:14" ht="15.75" customHeight="1" x14ac:dyDescent="0.2">
      <c r="N307" s="169"/>
    </row>
    <row r="308" spans="14:14" ht="15.75" customHeight="1" x14ac:dyDescent="0.2">
      <c r="N308" s="169"/>
    </row>
    <row r="309" spans="14:14" ht="15.75" customHeight="1" x14ac:dyDescent="0.2">
      <c r="N309" s="169"/>
    </row>
    <row r="310" spans="14:14" ht="15.75" customHeight="1" x14ac:dyDescent="0.2">
      <c r="N310" s="169"/>
    </row>
    <row r="311" spans="14:14" ht="15.75" customHeight="1" x14ac:dyDescent="0.2">
      <c r="N311" s="169"/>
    </row>
    <row r="312" spans="14:14" ht="15.75" customHeight="1" x14ac:dyDescent="0.2">
      <c r="N312" s="169"/>
    </row>
    <row r="313" spans="14:14" ht="15.75" customHeight="1" x14ac:dyDescent="0.2">
      <c r="N313" s="169"/>
    </row>
    <row r="314" spans="14:14" ht="15.75" customHeight="1" x14ac:dyDescent="0.2">
      <c r="N314" s="169"/>
    </row>
    <row r="315" spans="14:14" ht="15.75" customHeight="1" x14ac:dyDescent="0.2">
      <c r="N315" s="169"/>
    </row>
    <row r="316" spans="14:14" ht="15.75" customHeight="1" x14ac:dyDescent="0.2">
      <c r="N316" s="169"/>
    </row>
    <row r="317" spans="14:14" ht="15.75" customHeight="1" x14ac:dyDescent="0.2">
      <c r="N317" s="169"/>
    </row>
    <row r="318" spans="14:14" ht="15.75" customHeight="1" x14ac:dyDescent="0.2">
      <c r="N318" s="169"/>
    </row>
    <row r="319" spans="14:14" ht="15.75" customHeight="1" x14ac:dyDescent="0.2">
      <c r="N319" s="169"/>
    </row>
    <row r="320" spans="14:14" ht="15.75" customHeight="1" x14ac:dyDescent="0.2">
      <c r="N320" s="169"/>
    </row>
    <row r="321" spans="14:14" ht="15.75" customHeight="1" x14ac:dyDescent="0.2">
      <c r="N321" s="169"/>
    </row>
    <row r="322" spans="14:14" ht="15.75" customHeight="1" x14ac:dyDescent="0.2">
      <c r="N322" s="169"/>
    </row>
    <row r="323" spans="14:14" ht="15.75" customHeight="1" x14ac:dyDescent="0.2">
      <c r="N323" s="169"/>
    </row>
    <row r="324" spans="14:14" ht="15.75" customHeight="1" x14ac:dyDescent="0.2">
      <c r="N324" s="169"/>
    </row>
    <row r="325" spans="14:14" ht="15.75" customHeight="1" x14ac:dyDescent="0.2">
      <c r="N325" s="169"/>
    </row>
    <row r="326" spans="14:14" ht="15.75" customHeight="1" x14ac:dyDescent="0.2">
      <c r="N326" s="169"/>
    </row>
    <row r="327" spans="14:14" ht="15.75" customHeight="1" x14ac:dyDescent="0.2">
      <c r="N327" s="169"/>
    </row>
    <row r="328" spans="14:14" ht="15.75" customHeight="1" x14ac:dyDescent="0.2">
      <c r="N328" s="169"/>
    </row>
    <row r="329" spans="14:14" ht="15.75" customHeight="1" x14ac:dyDescent="0.2">
      <c r="N329" s="169"/>
    </row>
    <row r="330" spans="14:14" ht="15.75" customHeight="1" x14ac:dyDescent="0.2">
      <c r="N330" s="169"/>
    </row>
    <row r="331" spans="14:14" ht="15.75" customHeight="1" x14ac:dyDescent="0.2">
      <c r="N331" s="169"/>
    </row>
    <row r="332" spans="14:14" ht="15.75" customHeight="1" x14ac:dyDescent="0.2">
      <c r="N332" s="169"/>
    </row>
    <row r="333" spans="14:14" ht="15.75" customHeight="1" x14ac:dyDescent="0.2">
      <c r="N333" s="169"/>
    </row>
    <row r="334" spans="14:14" ht="15.75" customHeight="1" x14ac:dyDescent="0.2">
      <c r="N334" s="169"/>
    </row>
    <row r="335" spans="14:14" ht="15.75" customHeight="1" x14ac:dyDescent="0.2">
      <c r="N335" s="169"/>
    </row>
    <row r="336" spans="14:14" ht="15.75" customHeight="1" x14ac:dyDescent="0.2">
      <c r="N336" s="169"/>
    </row>
    <row r="337" spans="14:14" ht="15.75" customHeight="1" x14ac:dyDescent="0.2">
      <c r="N337" s="169"/>
    </row>
    <row r="338" spans="14:14" ht="15.75" customHeight="1" x14ac:dyDescent="0.2">
      <c r="N338" s="169"/>
    </row>
    <row r="339" spans="14:14" ht="15.75" customHeight="1" x14ac:dyDescent="0.2">
      <c r="N339" s="169"/>
    </row>
    <row r="340" spans="14:14" ht="15.75" customHeight="1" x14ac:dyDescent="0.2">
      <c r="N340" s="169"/>
    </row>
    <row r="341" spans="14:14" ht="15.75" customHeight="1" x14ac:dyDescent="0.2">
      <c r="N341" s="169"/>
    </row>
    <row r="342" spans="14:14" ht="15.75" customHeight="1" x14ac:dyDescent="0.2">
      <c r="N342" s="169"/>
    </row>
    <row r="343" spans="14:14" ht="15.75" customHeight="1" x14ac:dyDescent="0.2">
      <c r="N343" s="169"/>
    </row>
    <row r="344" spans="14:14" ht="15.75" customHeight="1" x14ac:dyDescent="0.2">
      <c r="N344" s="169"/>
    </row>
    <row r="345" spans="14:14" ht="15.75" customHeight="1" x14ac:dyDescent="0.2">
      <c r="N345" s="169"/>
    </row>
    <row r="346" spans="14:14" ht="15.75" customHeight="1" x14ac:dyDescent="0.2">
      <c r="N346" s="169"/>
    </row>
    <row r="347" spans="14:14" ht="15.75" customHeight="1" x14ac:dyDescent="0.2">
      <c r="N347" s="169"/>
    </row>
    <row r="348" spans="14:14" ht="15.75" customHeight="1" x14ac:dyDescent="0.2">
      <c r="N348" s="169"/>
    </row>
    <row r="349" spans="14:14" ht="15.75" customHeight="1" x14ac:dyDescent="0.2">
      <c r="N349" s="169"/>
    </row>
    <row r="350" spans="14:14" ht="15.75" customHeight="1" x14ac:dyDescent="0.2">
      <c r="N350" s="169"/>
    </row>
    <row r="351" spans="14:14" ht="15.75" customHeight="1" x14ac:dyDescent="0.2">
      <c r="N351" s="169"/>
    </row>
    <row r="352" spans="14:14" ht="15.75" customHeight="1" x14ac:dyDescent="0.2">
      <c r="N352" s="169"/>
    </row>
    <row r="353" spans="14:14" ht="15.75" customHeight="1" x14ac:dyDescent="0.2">
      <c r="N353" s="169"/>
    </row>
    <row r="354" spans="14:14" ht="15.75" customHeight="1" x14ac:dyDescent="0.2">
      <c r="N354" s="169"/>
    </row>
    <row r="355" spans="14:14" ht="15.75" customHeight="1" x14ac:dyDescent="0.2">
      <c r="N355" s="169"/>
    </row>
    <row r="356" spans="14:14" ht="15.75" customHeight="1" x14ac:dyDescent="0.2">
      <c r="N356" s="169"/>
    </row>
    <row r="357" spans="14:14" ht="15.75" customHeight="1" x14ac:dyDescent="0.2">
      <c r="N357" s="169"/>
    </row>
    <row r="358" spans="14:14" ht="15.75" customHeight="1" x14ac:dyDescent="0.2">
      <c r="N358" s="169"/>
    </row>
    <row r="359" spans="14:14" ht="15.75" customHeight="1" x14ac:dyDescent="0.2">
      <c r="N359" s="169"/>
    </row>
    <row r="360" spans="14:14" ht="15.75" customHeight="1" x14ac:dyDescent="0.2">
      <c r="N360" s="169"/>
    </row>
    <row r="361" spans="14:14" ht="15.75" customHeight="1" x14ac:dyDescent="0.2">
      <c r="N361" s="169"/>
    </row>
    <row r="362" spans="14:14" ht="15.75" customHeight="1" x14ac:dyDescent="0.2">
      <c r="N362" s="169"/>
    </row>
    <row r="363" spans="14:14" ht="15.75" customHeight="1" x14ac:dyDescent="0.2">
      <c r="N363" s="169"/>
    </row>
    <row r="364" spans="14:14" ht="15.75" customHeight="1" x14ac:dyDescent="0.2">
      <c r="N364" s="169"/>
    </row>
    <row r="365" spans="14:14" ht="15.75" customHeight="1" x14ac:dyDescent="0.2">
      <c r="N365" s="169"/>
    </row>
    <row r="366" spans="14:14" ht="15.75" customHeight="1" x14ac:dyDescent="0.2">
      <c r="N366" s="169"/>
    </row>
    <row r="367" spans="14:14" ht="15.75" customHeight="1" x14ac:dyDescent="0.2">
      <c r="N367" s="169"/>
    </row>
    <row r="368" spans="14:14" ht="15.75" customHeight="1" x14ac:dyDescent="0.2">
      <c r="N368" s="169"/>
    </row>
    <row r="369" spans="14:14" ht="15.75" customHeight="1" x14ac:dyDescent="0.2">
      <c r="N369" s="169"/>
    </row>
    <row r="370" spans="14:14" ht="15.75" customHeight="1" x14ac:dyDescent="0.2">
      <c r="N370" s="169"/>
    </row>
    <row r="371" spans="14:14" ht="15.75" customHeight="1" x14ac:dyDescent="0.2">
      <c r="N371" s="169"/>
    </row>
    <row r="372" spans="14:14" ht="15.75" customHeight="1" x14ac:dyDescent="0.2">
      <c r="N372" s="169"/>
    </row>
    <row r="373" spans="14:14" ht="15.75" customHeight="1" x14ac:dyDescent="0.2">
      <c r="N373" s="169"/>
    </row>
    <row r="374" spans="14:14" ht="15.75" customHeight="1" x14ac:dyDescent="0.2">
      <c r="N374" s="169"/>
    </row>
    <row r="375" spans="14:14" ht="15.75" customHeight="1" x14ac:dyDescent="0.2">
      <c r="N375" s="169"/>
    </row>
    <row r="376" spans="14:14" ht="15.75" customHeight="1" x14ac:dyDescent="0.2">
      <c r="N376" s="169"/>
    </row>
    <row r="377" spans="14:14" ht="15.75" customHeight="1" x14ac:dyDescent="0.2">
      <c r="N377" s="169"/>
    </row>
    <row r="378" spans="14:14" ht="15.75" customHeight="1" x14ac:dyDescent="0.2">
      <c r="N378" s="169"/>
    </row>
    <row r="379" spans="14:14" ht="15.75" customHeight="1" x14ac:dyDescent="0.2">
      <c r="N379" s="169"/>
    </row>
    <row r="380" spans="14:14" ht="15.75" customHeight="1" x14ac:dyDescent="0.2">
      <c r="N380" s="169"/>
    </row>
    <row r="381" spans="14:14" ht="15.75" customHeight="1" x14ac:dyDescent="0.2">
      <c r="N381" s="169"/>
    </row>
    <row r="382" spans="14:14" ht="15.75" customHeight="1" x14ac:dyDescent="0.2">
      <c r="N382" s="169"/>
    </row>
    <row r="383" spans="14:14" ht="15.75" customHeight="1" x14ac:dyDescent="0.2">
      <c r="N383" s="169"/>
    </row>
    <row r="384" spans="14:14" ht="15.75" customHeight="1" x14ac:dyDescent="0.2">
      <c r="N384" s="169"/>
    </row>
    <row r="385" spans="14:14" ht="15.75" customHeight="1" x14ac:dyDescent="0.2">
      <c r="N385" s="169"/>
    </row>
    <row r="386" spans="14:14" ht="15.75" customHeight="1" x14ac:dyDescent="0.2">
      <c r="N386" s="169"/>
    </row>
    <row r="387" spans="14:14" ht="15.75" customHeight="1" x14ac:dyDescent="0.2">
      <c r="N387" s="169"/>
    </row>
    <row r="388" spans="14:14" ht="15.75" customHeight="1" x14ac:dyDescent="0.2">
      <c r="N388" s="169"/>
    </row>
    <row r="389" spans="14:14" ht="15.75" customHeight="1" x14ac:dyDescent="0.2">
      <c r="N389" s="169"/>
    </row>
    <row r="390" spans="14:14" ht="15.75" customHeight="1" x14ac:dyDescent="0.2">
      <c r="N390" s="169"/>
    </row>
    <row r="391" spans="14:14" ht="15.75" customHeight="1" x14ac:dyDescent="0.2">
      <c r="N391" s="169"/>
    </row>
    <row r="392" spans="14:14" ht="15.75" customHeight="1" x14ac:dyDescent="0.2">
      <c r="N392" s="169"/>
    </row>
    <row r="393" spans="14:14" ht="15.75" customHeight="1" x14ac:dyDescent="0.2">
      <c r="N393" s="169"/>
    </row>
    <row r="394" spans="14:14" ht="15.75" customHeight="1" x14ac:dyDescent="0.2">
      <c r="N394" s="169"/>
    </row>
    <row r="395" spans="14:14" ht="15.75" customHeight="1" x14ac:dyDescent="0.2">
      <c r="N395" s="169"/>
    </row>
    <row r="396" spans="14:14" ht="15.75" customHeight="1" x14ac:dyDescent="0.2">
      <c r="N396" s="169"/>
    </row>
    <row r="397" spans="14:14" ht="15.75" customHeight="1" x14ac:dyDescent="0.2">
      <c r="N397" s="169"/>
    </row>
    <row r="398" spans="14:14" ht="15.75" customHeight="1" x14ac:dyDescent="0.2">
      <c r="N398" s="169"/>
    </row>
    <row r="399" spans="14:14" ht="15.75" customHeight="1" x14ac:dyDescent="0.2">
      <c r="N399" s="169"/>
    </row>
    <row r="400" spans="14:14" ht="15.75" customHeight="1" x14ac:dyDescent="0.2">
      <c r="N400" s="169"/>
    </row>
    <row r="401" spans="14:14" ht="15.75" customHeight="1" x14ac:dyDescent="0.2">
      <c r="N401" s="169"/>
    </row>
    <row r="402" spans="14:14" ht="15.75" customHeight="1" x14ac:dyDescent="0.2">
      <c r="N402" s="169"/>
    </row>
    <row r="403" spans="14:14" ht="15.75" customHeight="1" x14ac:dyDescent="0.2">
      <c r="N403" s="169"/>
    </row>
    <row r="404" spans="14:14" ht="15.75" customHeight="1" x14ac:dyDescent="0.2">
      <c r="N404" s="169"/>
    </row>
    <row r="405" spans="14:14" ht="15.75" customHeight="1" x14ac:dyDescent="0.2">
      <c r="N405" s="169"/>
    </row>
    <row r="406" spans="14:14" ht="15.75" customHeight="1" x14ac:dyDescent="0.2">
      <c r="N406" s="169"/>
    </row>
    <row r="407" spans="14:14" ht="15.75" customHeight="1" x14ac:dyDescent="0.2">
      <c r="N407" s="169"/>
    </row>
    <row r="408" spans="14:14" ht="15.75" customHeight="1" x14ac:dyDescent="0.2">
      <c r="N408" s="169"/>
    </row>
    <row r="409" spans="14:14" ht="15.75" customHeight="1" x14ac:dyDescent="0.2">
      <c r="N409" s="169"/>
    </row>
    <row r="410" spans="14:14" ht="15.75" customHeight="1" x14ac:dyDescent="0.2">
      <c r="N410" s="169"/>
    </row>
    <row r="411" spans="14:14" ht="15.75" customHeight="1" x14ac:dyDescent="0.2">
      <c r="N411" s="169"/>
    </row>
    <row r="412" spans="14:14" ht="15.75" customHeight="1" x14ac:dyDescent="0.2">
      <c r="N412" s="169"/>
    </row>
    <row r="413" spans="14:14" ht="15.75" customHeight="1" x14ac:dyDescent="0.2">
      <c r="N413" s="169"/>
    </row>
    <row r="414" spans="14:14" ht="15.75" customHeight="1" x14ac:dyDescent="0.2">
      <c r="N414" s="169"/>
    </row>
    <row r="415" spans="14:14" ht="15.75" customHeight="1" x14ac:dyDescent="0.2">
      <c r="N415" s="169"/>
    </row>
    <row r="416" spans="14:14" ht="15.75" customHeight="1" x14ac:dyDescent="0.2">
      <c r="N416" s="169"/>
    </row>
    <row r="417" spans="14:14" ht="15.75" customHeight="1" x14ac:dyDescent="0.2">
      <c r="N417" s="169"/>
    </row>
    <row r="418" spans="14:14" ht="15.75" customHeight="1" x14ac:dyDescent="0.2">
      <c r="N418" s="169"/>
    </row>
    <row r="419" spans="14:14" ht="15.75" customHeight="1" x14ac:dyDescent="0.2">
      <c r="N419" s="169"/>
    </row>
    <row r="420" spans="14:14" ht="15.75" customHeight="1" x14ac:dyDescent="0.2">
      <c r="N420" s="169"/>
    </row>
    <row r="421" spans="14:14" ht="15.75" customHeight="1" x14ac:dyDescent="0.2">
      <c r="N421" s="169"/>
    </row>
    <row r="422" spans="14:14" ht="15.75" customHeight="1" x14ac:dyDescent="0.2">
      <c r="N422" s="169"/>
    </row>
    <row r="423" spans="14:14" ht="15.75" customHeight="1" x14ac:dyDescent="0.2">
      <c r="N423" s="169"/>
    </row>
    <row r="424" spans="14:14" ht="15.75" customHeight="1" x14ac:dyDescent="0.2">
      <c r="N424" s="169"/>
    </row>
    <row r="425" spans="14:14" ht="15.75" customHeight="1" x14ac:dyDescent="0.2">
      <c r="N425" s="169"/>
    </row>
    <row r="426" spans="14:14" ht="15.75" customHeight="1" x14ac:dyDescent="0.2">
      <c r="N426" s="169"/>
    </row>
    <row r="427" spans="14:14" ht="15.75" customHeight="1" x14ac:dyDescent="0.2">
      <c r="N427" s="169"/>
    </row>
    <row r="428" spans="14:14" ht="15.75" customHeight="1" x14ac:dyDescent="0.2">
      <c r="N428" s="169"/>
    </row>
    <row r="429" spans="14:14" ht="15.75" customHeight="1" x14ac:dyDescent="0.2">
      <c r="N429" s="169"/>
    </row>
    <row r="430" spans="14:14" ht="15.75" customHeight="1" x14ac:dyDescent="0.2">
      <c r="N430" s="169"/>
    </row>
    <row r="431" spans="14:14" ht="15.75" customHeight="1" x14ac:dyDescent="0.2">
      <c r="N431" s="169"/>
    </row>
    <row r="432" spans="14:14" ht="15.75" customHeight="1" x14ac:dyDescent="0.2">
      <c r="N432" s="169"/>
    </row>
    <row r="433" spans="14:14" ht="15.75" customHeight="1" x14ac:dyDescent="0.2">
      <c r="N433" s="169"/>
    </row>
    <row r="434" spans="14:14" ht="15.75" customHeight="1" x14ac:dyDescent="0.2">
      <c r="N434" s="169"/>
    </row>
    <row r="435" spans="14:14" ht="15.75" customHeight="1" x14ac:dyDescent="0.2">
      <c r="N435" s="169"/>
    </row>
    <row r="436" spans="14:14" ht="15.75" customHeight="1" x14ac:dyDescent="0.2">
      <c r="N436" s="169"/>
    </row>
    <row r="437" spans="14:14" ht="15.75" customHeight="1" x14ac:dyDescent="0.2">
      <c r="N437" s="169"/>
    </row>
    <row r="438" spans="14:14" ht="15.75" customHeight="1" x14ac:dyDescent="0.2">
      <c r="N438" s="169"/>
    </row>
    <row r="439" spans="14:14" ht="15.75" customHeight="1" x14ac:dyDescent="0.2">
      <c r="N439" s="169"/>
    </row>
    <row r="440" spans="14:14" ht="15.75" customHeight="1" x14ac:dyDescent="0.2">
      <c r="N440" s="169"/>
    </row>
    <row r="441" spans="14:14" ht="15.75" customHeight="1" x14ac:dyDescent="0.2">
      <c r="N441" s="169"/>
    </row>
    <row r="442" spans="14:14" ht="15.75" customHeight="1" x14ac:dyDescent="0.2">
      <c r="N442" s="169"/>
    </row>
    <row r="443" spans="14:14" ht="15.75" customHeight="1" x14ac:dyDescent="0.2">
      <c r="N443" s="169"/>
    </row>
    <row r="444" spans="14:14" ht="15.75" customHeight="1" x14ac:dyDescent="0.2">
      <c r="N444" s="169"/>
    </row>
    <row r="445" spans="14:14" ht="15.75" customHeight="1" x14ac:dyDescent="0.2">
      <c r="N445" s="169"/>
    </row>
    <row r="446" spans="14:14" ht="15.75" customHeight="1" x14ac:dyDescent="0.2">
      <c r="N446" s="169"/>
    </row>
    <row r="447" spans="14:14" ht="15.75" customHeight="1" x14ac:dyDescent="0.2">
      <c r="N447" s="169"/>
    </row>
    <row r="448" spans="14:14" ht="15.75" customHeight="1" x14ac:dyDescent="0.2">
      <c r="N448" s="169"/>
    </row>
    <row r="449" spans="14:14" ht="15.75" customHeight="1" x14ac:dyDescent="0.2">
      <c r="N449" s="169"/>
    </row>
    <row r="450" spans="14:14" ht="15.75" customHeight="1" x14ac:dyDescent="0.2">
      <c r="N450" s="169"/>
    </row>
    <row r="451" spans="14:14" ht="15.75" customHeight="1" x14ac:dyDescent="0.2">
      <c r="N451" s="169"/>
    </row>
    <row r="452" spans="14:14" ht="15.75" customHeight="1" x14ac:dyDescent="0.2">
      <c r="N452" s="169"/>
    </row>
    <row r="453" spans="14:14" ht="15.75" customHeight="1" x14ac:dyDescent="0.2">
      <c r="N453" s="169"/>
    </row>
    <row r="454" spans="14:14" ht="15.75" customHeight="1" x14ac:dyDescent="0.2">
      <c r="N454" s="169"/>
    </row>
    <row r="455" spans="14:14" ht="15.75" customHeight="1" x14ac:dyDescent="0.2">
      <c r="N455" s="169"/>
    </row>
    <row r="456" spans="14:14" ht="15.75" customHeight="1" x14ac:dyDescent="0.2">
      <c r="N456" s="169"/>
    </row>
    <row r="457" spans="14:14" ht="15.75" customHeight="1" x14ac:dyDescent="0.2">
      <c r="N457" s="169"/>
    </row>
    <row r="458" spans="14:14" ht="15.75" customHeight="1" x14ac:dyDescent="0.2">
      <c r="N458" s="169"/>
    </row>
    <row r="459" spans="14:14" ht="15.75" customHeight="1" x14ac:dyDescent="0.2">
      <c r="N459" s="169"/>
    </row>
    <row r="460" spans="14:14" ht="15.75" customHeight="1" x14ac:dyDescent="0.2">
      <c r="N460" s="169"/>
    </row>
    <row r="461" spans="14:14" ht="15.75" customHeight="1" x14ac:dyDescent="0.2">
      <c r="N461" s="169"/>
    </row>
    <row r="462" spans="14:14" ht="15.75" customHeight="1" x14ac:dyDescent="0.2">
      <c r="N462" s="169"/>
    </row>
    <row r="463" spans="14:14" ht="15.75" customHeight="1" x14ac:dyDescent="0.2">
      <c r="N463" s="169"/>
    </row>
    <row r="464" spans="14:14" ht="15.75" customHeight="1" x14ac:dyDescent="0.2">
      <c r="N464" s="169"/>
    </row>
    <row r="465" spans="14:14" ht="15.75" customHeight="1" x14ac:dyDescent="0.2">
      <c r="N465" s="169"/>
    </row>
    <row r="466" spans="14:14" ht="15.75" customHeight="1" x14ac:dyDescent="0.2">
      <c r="N466" s="169"/>
    </row>
    <row r="467" spans="14:14" ht="15.75" customHeight="1" x14ac:dyDescent="0.2">
      <c r="N467" s="169"/>
    </row>
    <row r="468" spans="14:14" ht="15.75" customHeight="1" x14ac:dyDescent="0.2">
      <c r="N468" s="169"/>
    </row>
    <row r="469" spans="14:14" ht="15.75" customHeight="1" x14ac:dyDescent="0.2">
      <c r="N469" s="169"/>
    </row>
    <row r="470" spans="14:14" ht="15.75" customHeight="1" x14ac:dyDescent="0.2">
      <c r="N470" s="169"/>
    </row>
    <row r="471" spans="14:14" ht="15.75" customHeight="1" x14ac:dyDescent="0.2">
      <c r="N471" s="169"/>
    </row>
    <row r="472" spans="14:14" ht="15.75" customHeight="1" x14ac:dyDescent="0.2">
      <c r="N472" s="169"/>
    </row>
    <row r="473" spans="14:14" ht="15.75" customHeight="1" x14ac:dyDescent="0.2">
      <c r="N473" s="169"/>
    </row>
    <row r="474" spans="14:14" ht="15.75" customHeight="1" x14ac:dyDescent="0.2">
      <c r="N474" s="169"/>
    </row>
    <row r="475" spans="14:14" ht="15.75" customHeight="1" x14ac:dyDescent="0.2">
      <c r="N475" s="169"/>
    </row>
    <row r="476" spans="14:14" ht="15.75" customHeight="1" x14ac:dyDescent="0.2">
      <c r="N476" s="169"/>
    </row>
    <row r="477" spans="14:14" ht="15.75" customHeight="1" x14ac:dyDescent="0.2">
      <c r="N477" s="169"/>
    </row>
    <row r="478" spans="14:14" ht="15.75" customHeight="1" x14ac:dyDescent="0.2">
      <c r="N478" s="169"/>
    </row>
    <row r="479" spans="14:14" ht="15.75" customHeight="1" x14ac:dyDescent="0.2">
      <c r="N479" s="169"/>
    </row>
    <row r="480" spans="14:14" ht="15.75" customHeight="1" x14ac:dyDescent="0.2">
      <c r="N480" s="169"/>
    </row>
    <row r="481" spans="14:14" ht="15.75" customHeight="1" x14ac:dyDescent="0.2">
      <c r="N481" s="169"/>
    </row>
    <row r="482" spans="14:14" ht="15.75" customHeight="1" x14ac:dyDescent="0.2">
      <c r="N482" s="169"/>
    </row>
    <row r="483" spans="14:14" ht="15.75" customHeight="1" x14ac:dyDescent="0.2">
      <c r="N483" s="169"/>
    </row>
    <row r="484" spans="14:14" ht="15.75" customHeight="1" x14ac:dyDescent="0.2">
      <c r="N484" s="169"/>
    </row>
    <row r="485" spans="14:14" ht="15.75" customHeight="1" x14ac:dyDescent="0.2">
      <c r="N485" s="169"/>
    </row>
    <row r="486" spans="14:14" ht="15.75" customHeight="1" x14ac:dyDescent="0.2">
      <c r="N486" s="169"/>
    </row>
    <row r="487" spans="14:14" ht="15.75" customHeight="1" x14ac:dyDescent="0.2">
      <c r="N487" s="169"/>
    </row>
    <row r="488" spans="14:14" ht="15.75" customHeight="1" x14ac:dyDescent="0.2">
      <c r="N488" s="169"/>
    </row>
    <row r="489" spans="14:14" ht="15.75" customHeight="1" x14ac:dyDescent="0.2">
      <c r="N489" s="169"/>
    </row>
    <row r="490" spans="14:14" ht="15.75" customHeight="1" x14ac:dyDescent="0.2">
      <c r="N490" s="169"/>
    </row>
    <row r="491" spans="14:14" ht="15.75" customHeight="1" x14ac:dyDescent="0.2">
      <c r="N491" s="169"/>
    </row>
    <row r="492" spans="14:14" ht="15.75" customHeight="1" x14ac:dyDescent="0.2">
      <c r="N492" s="169"/>
    </row>
    <row r="493" spans="14:14" ht="15.75" customHeight="1" x14ac:dyDescent="0.2">
      <c r="N493" s="169"/>
    </row>
    <row r="494" spans="14:14" ht="15.75" customHeight="1" x14ac:dyDescent="0.2">
      <c r="N494" s="169"/>
    </row>
    <row r="495" spans="14:14" ht="15.75" customHeight="1" x14ac:dyDescent="0.2">
      <c r="N495" s="169"/>
    </row>
    <row r="496" spans="14:14" ht="15.75" customHeight="1" x14ac:dyDescent="0.2">
      <c r="N496" s="169"/>
    </row>
    <row r="497" spans="14:14" ht="15.75" customHeight="1" x14ac:dyDescent="0.2">
      <c r="N497" s="169"/>
    </row>
    <row r="498" spans="14:14" ht="15.75" customHeight="1" x14ac:dyDescent="0.2">
      <c r="N498" s="169"/>
    </row>
    <row r="499" spans="14:14" ht="15.75" customHeight="1" x14ac:dyDescent="0.2">
      <c r="N499" s="169"/>
    </row>
    <row r="500" spans="14:14" ht="15.75" customHeight="1" x14ac:dyDescent="0.2">
      <c r="N500" s="169"/>
    </row>
    <row r="501" spans="14:14" ht="15.75" customHeight="1" x14ac:dyDescent="0.2">
      <c r="N501" s="169"/>
    </row>
    <row r="502" spans="14:14" ht="15.75" customHeight="1" x14ac:dyDescent="0.2">
      <c r="N502" s="169"/>
    </row>
    <row r="503" spans="14:14" ht="15.75" customHeight="1" x14ac:dyDescent="0.2">
      <c r="N503" s="169"/>
    </row>
    <row r="504" spans="14:14" ht="15.75" customHeight="1" x14ac:dyDescent="0.2">
      <c r="N504" s="169"/>
    </row>
    <row r="505" spans="14:14" ht="15.75" customHeight="1" x14ac:dyDescent="0.2">
      <c r="N505" s="169"/>
    </row>
    <row r="506" spans="14:14" ht="15.75" customHeight="1" x14ac:dyDescent="0.2">
      <c r="N506" s="169"/>
    </row>
    <row r="507" spans="14:14" ht="15.75" customHeight="1" x14ac:dyDescent="0.2">
      <c r="N507" s="169"/>
    </row>
    <row r="508" spans="14:14" ht="15.75" customHeight="1" x14ac:dyDescent="0.2">
      <c r="N508" s="169"/>
    </row>
    <row r="509" spans="14:14" ht="15.75" customHeight="1" x14ac:dyDescent="0.2">
      <c r="N509" s="169"/>
    </row>
    <row r="510" spans="14:14" ht="15.75" customHeight="1" x14ac:dyDescent="0.2">
      <c r="N510" s="169"/>
    </row>
    <row r="511" spans="14:14" ht="15.75" customHeight="1" x14ac:dyDescent="0.2">
      <c r="N511" s="169"/>
    </row>
    <row r="512" spans="14:14" ht="15.75" customHeight="1" x14ac:dyDescent="0.2">
      <c r="N512" s="169"/>
    </row>
    <row r="513" spans="14:14" ht="15.75" customHeight="1" x14ac:dyDescent="0.2">
      <c r="N513" s="169"/>
    </row>
    <row r="514" spans="14:14" ht="15.75" customHeight="1" x14ac:dyDescent="0.2">
      <c r="N514" s="169"/>
    </row>
    <row r="515" spans="14:14" ht="15.75" customHeight="1" x14ac:dyDescent="0.2">
      <c r="N515" s="169"/>
    </row>
    <row r="516" spans="14:14" ht="15.75" customHeight="1" x14ac:dyDescent="0.2">
      <c r="N516" s="169"/>
    </row>
    <row r="517" spans="14:14" ht="15.75" customHeight="1" x14ac:dyDescent="0.2">
      <c r="N517" s="169"/>
    </row>
    <row r="518" spans="14:14" ht="15.75" customHeight="1" x14ac:dyDescent="0.2">
      <c r="N518" s="169"/>
    </row>
    <row r="519" spans="14:14" ht="15.75" customHeight="1" x14ac:dyDescent="0.2">
      <c r="N519" s="169"/>
    </row>
    <row r="520" spans="14:14" ht="15.75" customHeight="1" x14ac:dyDescent="0.2">
      <c r="N520" s="169"/>
    </row>
    <row r="521" spans="14:14" ht="15.75" customHeight="1" x14ac:dyDescent="0.2">
      <c r="N521" s="169"/>
    </row>
    <row r="522" spans="14:14" ht="15.75" customHeight="1" x14ac:dyDescent="0.2">
      <c r="N522" s="169"/>
    </row>
    <row r="523" spans="14:14" ht="15.75" customHeight="1" x14ac:dyDescent="0.2">
      <c r="N523" s="169"/>
    </row>
    <row r="524" spans="14:14" ht="15.75" customHeight="1" x14ac:dyDescent="0.2">
      <c r="N524" s="169"/>
    </row>
    <row r="525" spans="14:14" ht="15.75" customHeight="1" x14ac:dyDescent="0.2">
      <c r="N525" s="169"/>
    </row>
    <row r="526" spans="14:14" ht="15.75" customHeight="1" x14ac:dyDescent="0.2">
      <c r="N526" s="169"/>
    </row>
    <row r="527" spans="14:14" ht="15.75" customHeight="1" x14ac:dyDescent="0.2">
      <c r="N527" s="169"/>
    </row>
    <row r="528" spans="14:14" ht="15.75" customHeight="1" x14ac:dyDescent="0.2">
      <c r="N528" s="169"/>
    </row>
    <row r="529" spans="14:14" ht="15.75" customHeight="1" x14ac:dyDescent="0.2">
      <c r="N529" s="169"/>
    </row>
    <row r="530" spans="14:14" ht="15.75" customHeight="1" x14ac:dyDescent="0.2">
      <c r="N530" s="169"/>
    </row>
    <row r="531" spans="14:14" ht="15.75" customHeight="1" x14ac:dyDescent="0.2">
      <c r="N531" s="169"/>
    </row>
    <row r="532" spans="14:14" ht="15.75" customHeight="1" x14ac:dyDescent="0.2">
      <c r="N532" s="169"/>
    </row>
    <row r="533" spans="14:14" ht="15.75" customHeight="1" x14ac:dyDescent="0.2">
      <c r="N533" s="169"/>
    </row>
    <row r="534" spans="14:14" ht="15.75" customHeight="1" x14ac:dyDescent="0.2">
      <c r="N534" s="169"/>
    </row>
    <row r="535" spans="14:14" ht="15.75" customHeight="1" x14ac:dyDescent="0.2">
      <c r="N535" s="169"/>
    </row>
    <row r="536" spans="14:14" ht="15.75" customHeight="1" x14ac:dyDescent="0.2">
      <c r="N536" s="169"/>
    </row>
    <row r="537" spans="14:14" ht="15.75" customHeight="1" x14ac:dyDescent="0.2">
      <c r="N537" s="169"/>
    </row>
    <row r="538" spans="14:14" ht="15.75" customHeight="1" x14ac:dyDescent="0.2">
      <c r="N538" s="169"/>
    </row>
    <row r="539" spans="14:14" ht="15.75" customHeight="1" x14ac:dyDescent="0.2">
      <c r="N539" s="169"/>
    </row>
    <row r="540" spans="14:14" ht="15.75" customHeight="1" x14ac:dyDescent="0.2">
      <c r="N540" s="169"/>
    </row>
    <row r="541" spans="14:14" ht="15.75" customHeight="1" x14ac:dyDescent="0.2">
      <c r="N541" s="169"/>
    </row>
    <row r="542" spans="14:14" ht="15.75" customHeight="1" x14ac:dyDescent="0.2">
      <c r="N542" s="169"/>
    </row>
    <row r="543" spans="14:14" ht="15.75" customHeight="1" x14ac:dyDescent="0.2">
      <c r="N543" s="169"/>
    </row>
    <row r="544" spans="14:14" ht="15.75" customHeight="1" x14ac:dyDescent="0.2">
      <c r="N544" s="169"/>
    </row>
    <row r="545" spans="14:14" ht="15.75" customHeight="1" x14ac:dyDescent="0.2">
      <c r="N545" s="169"/>
    </row>
    <row r="546" spans="14:14" ht="15.75" customHeight="1" x14ac:dyDescent="0.2">
      <c r="N546" s="169"/>
    </row>
    <row r="547" spans="14:14" ht="15.75" customHeight="1" x14ac:dyDescent="0.2">
      <c r="N547" s="169"/>
    </row>
    <row r="548" spans="14:14" ht="15.75" customHeight="1" x14ac:dyDescent="0.2">
      <c r="N548" s="169"/>
    </row>
    <row r="549" spans="14:14" ht="15.75" customHeight="1" x14ac:dyDescent="0.2">
      <c r="N549" s="169"/>
    </row>
    <row r="550" spans="14:14" ht="15.75" customHeight="1" x14ac:dyDescent="0.2">
      <c r="N550" s="169"/>
    </row>
    <row r="551" spans="14:14" ht="15.75" customHeight="1" x14ac:dyDescent="0.2">
      <c r="N551" s="169"/>
    </row>
    <row r="552" spans="14:14" ht="15.75" customHeight="1" x14ac:dyDescent="0.2">
      <c r="N552" s="169"/>
    </row>
    <row r="553" spans="14:14" ht="15.75" customHeight="1" x14ac:dyDescent="0.2">
      <c r="N553" s="169"/>
    </row>
    <row r="554" spans="14:14" ht="15.75" customHeight="1" x14ac:dyDescent="0.2">
      <c r="N554" s="169"/>
    </row>
    <row r="555" spans="14:14" ht="15.75" customHeight="1" x14ac:dyDescent="0.2">
      <c r="N555" s="169"/>
    </row>
    <row r="556" spans="14:14" ht="15.75" customHeight="1" x14ac:dyDescent="0.2">
      <c r="N556" s="169"/>
    </row>
    <row r="557" spans="14:14" ht="15.75" customHeight="1" x14ac:dyDescent="0.2">
      <c r="N557" s="169"/>
    </row>
    <row r="558" spans="14:14" ht="15.75" customHeight="1" x14ac:dyDescent="0.2">
      <c r="N558" s="169"/>
    </row>
    <row r="559" spans="14:14" ht="15.75" customHeight="1" x14ac:dyDescent="0.2">
      <c r="N559" s="169"/>
    </row>
    <row r="560" spans="14:14" ht="15.75" customHeight="1" x14ac:dyDescent="0.2">
      <c r="N560" s="169"/>
    </row>
    <row r="561" spans="14:14" ht="15.75" customHeight="1" x14ac:dyDescent="0.2">
      <c r="N561" s="169"/>
    </row>
    <row r="562" spans="14:14" ht="15.75" customHeight="1" x14ac:dyDescent="0.2">
      <c r="N562" s="169"/>
    </row>
    <row r="563" spans="14:14" ht="15.75" customHeight="1" x14ac:dyDescent="0.2">
      <c r="N563" s="169"/>
    </row>
    <row r="564" spans="14:14" ht="15.75" customHeight="1" x14ac:dyDescent="0.2">
      <c r="N564" s="169"/>
    </row>
    <row r="565" spans="14:14" ht="15.75" customHeight="1" x14ac:dyDescent="0.2">
      <c r="N565" s="169"/>
    </row>
    <row r="566" spans="14:14" ht="15.75" customHeight="1" x14ac:dyDescent="0.2">
      <c r="N566" s="169"/>
    </row>
    <row r="567" spans="14:14" ht="15.75" customHeight="1" x14ac:dyDescent="0.2">
      <c r="N567" s="169"/>
    </row>
    <row r="568" spans="14:14" ht="15.75" customHeight="1" x14ac:dyDescent="0.2">
      <c r="N568" s="169"/>
    </row>
    <row r="569" spans="14:14" ht="15.75" customHeight="1" x14ac:dyDescent="0.2">
      <c r="N569" s="169"/>
    </row>
    <row r="570" spans="14:14" ht="15.75" customHeight="1" x14ac:dyDescent="0.2">
      <c r="N570" s="169"/>
    </row>
    <row r="571" spans="14:14" ht="15.75" customHeight="1" x14ac:dyDescent="0.2">
      <c r="N571" s="169"/>
    </row>
    <row r="572" spans="14:14" ht="15.75" customHeight="1" x14ac:dyDescent="0.2">
      <c r="N572" s="169"/>
    </row>
    <row r="573" spans="14:14" ht="15.75" customHeight="1" x14ac:dyDescent="0.2">
      <c r="N573" s="169"/>
    </row>
    <row r="574" spans="14:14" ht="15.75" customHeight="1" x14ac:dyDescent="0.2">
      <c r="N574" s="169"/>
    </row>
    <row r="575" spans="14:14" ht="15.75" customHeight="1" x14ac:dyDescent="0.2">
      <c r="N575" s="169"/>
    </row>
    <row r="576" spans="14:14" ht="15.75" customHeight="1" x14ac:dyDescent="0.2">
      <c r="N576" s="169"/>
    </row>
    <row r="577" spans="14:14" ht="15.75" customHeight="1" x14ac:dyDescent="0.2">
      <c r="N577" s="169"/>
    </row>
    <row r="578" spans="14:14" ht="15.75" customHeight="1" x14ac:dyDescent="0.2">
      <c r="N578" s="169"/>
    </row>
    <row r="579" spans="14:14" ht="15.75" customHeight="1" x14ac:dyDescent="0.2">
      <c r="N579" s="169"/>
    </row>
    <row r="580" spans="14:14" ht="15.75" customHeight="1" x14ac:dyDescent="0.2">
      <c r="N580" s="169"/>
    </row>
    <row r="581" spans="14:14" ht="15.75" customHeight="1" x14ac:dyDescent="0.2">
      <c r="N581" s="169"/>
    </row>
    <row r="582" spans="14:14" ht="15.75" customHeight="1" x14ac:dyDescent="0.2">
      <c r="N582" s="169"/>
    </row>
    <row r="583" spans="14:14" ht="15.75" customHeight="1" x14ac:dyDescent="0.2">
      <c r="N583" s="169"/>
    </row>
    <row r="584" spans="14:14" ht="15.75" customHeight="1" x14ac:dyDescent="0.2">
      <c r="N584" s="169"/>
    </row>
    <row r="585" spans="14:14" ht="15.75" customHeight="1" x14ac:dyDescent="0.2">
      <c r="N585" s="169"/>
    </row>
    <row r="586" spans="14:14" ht="15.75" customHeight="1" x14ac:dyDescent="0.2">
      <c r="N586" s="169"/>
    </row>
    <row r="587" spans="14:14" ht="15.75" customHeight="1" x14ac:dyDescent="0.2">
      <c r="N587" s="169"/>
    </row>
    <row r="588" spans="14:14" ht="15.75" customHeight="1" x14ac:dyDescent="0.2">
      <c r="N588" s="169"/>
    </row>
    <row r="589" spans="14:14" ht="15.75" customHeight="1" x14ac:dyDescent="0.2">
      <c r="N589" s="169"/>
    </row>
    <row r="590" spans="14:14" ht="15.75" customHeight="1" x14ac:dyDescent="0.2">
      <c r="N590" s="169"/>
    </row>
    <row r="591" spans="14:14" ht="15.75" customHeight="1" x14ac:dyDescent="0.2">
      <c r="N591" s="169"/>
    </row>
    <row r="592" spans="14:14" ht="15.75" customHeight="1" x14ac:dyDescent="0.2">
      <c r="N592" s="169"/>
    </row>
    <row r="593" spans="14:14" ht="15.75" customHeight="1" x14ac:dyDescent="0.2">
      <c r="N593" s="169"/>
    </row>
    <row r="594" spans="14:14" ht="15.75" customHeight="1" x14ac:dyDescent="0.2">
      <c r="N594" s="169"/>
    </row>
    <row r="595" spans="14:14" ht="15.75" customHeight="1" x14ac:dyDescent="0.2">
      <c r="N595" s="169"/>
    </row>
    <row r="596" spans="14:14" ht="15.75" customHeight="1" x14ac:dyDescent="0.2">
      <c r="N596" s="169"/>
    </row>
    <row r="597" spans="14:14" ht="15.75" customHeight="1" x14ac:dyDescent="0.2">
      <c r="N597" s="169"/>
    </row>
    <row r="598" spans="14:14" ht="15.75" customHeight="1" x14ac:dyDescent="0.2">
      <c r="N598" s="169"/>
    </row>
    <row r="599" spans="14:14" ht="15.75" customHeight="1" x14ac:dyDescent="0.2">
      <c r="N599" s="169"/>
    </row>
    <row r="600" spans="14:14" ht="15.75" customHeight="1" x14ac:dyDescent="0.2">
      <c r="N600" s="169"/>
    </row>
    <row r="601" spans="14:14" ht="15.75" customHeight="1" x14ac:dyDescent="0.2">
      <c r="N601" s="169"/>
    </row>
    <row r="602" spans="14:14" ht="15.75" customHeight="1" x14ac:dyDescent="0.2">
      <c r="N602" s="169"/>
    </row>
    <row r="603" spans="14:14" ht="15.75" customHeight="1" x14ac:dyDescent="0.2">
      <c r="N603" s="169"/>
    </row>
    <row r="604" spans="14:14" ht="15.75" customHeight="1" x14ac:dyDescent="0.2">
      <c r="N604" s="169"/>
    </row>
    <row r="605" spans="14:14" ht="15.75" customHeight="1" x14ac:dyDescent="0.2">
      <c r="N605" s="169"/>
    </row>
    <row r="606" spans="14:14" ht="15.75" customHeight="1" x14ac:dyDescent="0.2">
      <c r="N606" s="169"/>
    </row>
    <row r="607" spans="14:14" ht="15.75" customHeight="1" x14ac:dyDescent="0.2">
      <c r="N607" s="169"/>
    </row>
    <row r="608" spans="14:14" ht="15.75" customHeight="1" x14ac:dyDescent="0.2">
      <c r="N608" s="169"/>
    </row>
    <row r="609" spans="14:14" ht="15.75" customHeight="1" x14ac:dyDescent="0.2">
      <c r="N609" s="169"/>
    </row>
    <row r="610" spans="14:14" ht="15.75" customHeight="1" x14ac:dyDescent="0.2">
      <c r="N610" s="169"/>
    </row>
    <row r="611" spans="14:14" ht="15.75" customHeight="1" x14ac:dyDescent="0.2">
      <c r="N611" s="169"/>
    </row>
    <row r="612" spans="14:14" ht="15.75" customHeight="1" x14ac:dyDescent="0.2">
      <c r="N612" s="169"/>
    </row>
    <row r="613" spans="14:14" ht="15.75" customHeight="1" x14ac:dyDescent="0.2">
      <c r="N613" s="169"/>
    </row>
    <row r="614" spans="14:14" ht="15.75" customHeight="1" x14ac:dyDescent="0.2">
      <c r="N614" s="169"/>
    </row>
    <row r="615" spans="14:14" ht="15.75" customHeight="1" x14ac:dyDescent="0.2">
      <c r="N615" s="169"/>
    </row>
    <row r="616" spans="14:14" ht="15.75" customHeight="1" x14ac:dyDescent="0.2">
      <c r="N616" s="169"/>
    </row>
    <row r="617" spans="14:14" ht="15.75" customHeight="1" x14ac:dyDescent="0.2">
      <c r="N617" s="169"/>
    </row>
    <row r="618" spans="14:14" ht="15.75" customHeight="1" x14ac:dyDescent="0.2">
      <c r="N618" s="169"/>
    </row>
    <row r="619" spans="14:14" ht="15.75" customHeight="1" x14ac:dyDescent="0.2">
      <c r="N619" s="169"/>
    </row>
    <row r="620" spans="14:14" ht="15.75" customHeight="1" x14ac:dyDescent="0.2">
      <c r="N620" s="169"/>
    </row>
    <row r="621" spans="14:14" ht="15.75" customHeight="1" x14ac:dyDescent="0.2">
      <c r="N621" s="169"/>
    </row>
    <row r="622" spans="14:14" ht="15.75" customHeight="1" x14ac:dyDescent="0.2">
      <c r="N622" s="169"/>
    </row>
    <row r="623" spans="14:14" ht="15.75" customHeight="1" x14ac:dyDescent="0.2">
      <c r="N623" s="169"/>
    </row>
    <row r="624" spans="14:14" ht="15.75" customHeight="1" x14ac:dyDescent="0.2">
      <c r="N624" s="169"/>
    </row>
    <row r="625" spans="14:14" ht="15.75" customHeight="1" x14ac:dyDescent="0.2">
      <c r="N625" s="169"/>
    </row>
    <row r="626" spans="14:14" ht="15.75" customHeight="1" x14ac:dyDescent="0.2">
      <c r="N626" s="169"/>
    </row>
    <row r="627" spans="14:14" ht="15.75" customHeight="1" x14ac:dyDescent="0.2">
      <c r="N627" s="169"/>
    </row>
    <row r="628" spans="14:14" ht="15.75" customHeight="1" x14ac:dyDescent="0.2">
      <c r="N628" s="169"/>
    </row>
    <row r="629" spans="14:14" ht="15.75" customHeight="1" x14ac:dyDescent="0.2">
      <c r="N629" s="169"/>
    </row>
    <row r="630" spans="14:14" ht="15.75" customHeight="1" x14ac:dyDescent="0.2">
      <c r="N630" s="169"/>
    </row>
    <row r="631" spans="14:14" ht="15.75" customHeight="1" x14ac:dyDescent="0.2">
      <c r="N631" s="169"/>
    </row>
    <row r="632" spans="14:14" ht="15.75" customHeight="1" x14ac:dyDescent="0.2">
      <c r="N632" s="169"/>
    </row>
    <row r="633" spans="14:14" ht="15.75" customHeight="1" x14ac:dyDescent="0.2">
      <c r="N633" s="169"/>
    </row>
    <row r="634" spans="14:14" ht="15.75" customHeight="1" x14ac:dyDescent="0.2">
      <c r="N634" s="169"/>
    </row>
    <row r="635" spans="14:14" ht="15.75" customHeight="1" x14ac:dyDescent="0.2">
      <c r="N635" s="169"/>
    </row>
    <row r="636" spans="14:14" ht="15.75" customHeight="1" x14ac:dyDescent="0.2">
      <c r="N636" s="169"/>
    </row>
    <row r="637" spans="14:14" ht="15.75" customHeight="1" x14ac:dyDescent="0.2">
      <c r="N637" s="169"/>
    </row>
    <row r="638" spans="14:14" ht="15.75" customHeight="1" x14ac:dyDescent="0.2">
      <c r="N638" s="169"/>
    </row>
    <row r="639" spans="14:14" ht="15.75" customHeight="1" x14ac:dyDescent="0.2">
      <c r="N639" s="169"/>
    </row>
    <row r="640" spans="14:14" ht="15.75" customHeight="1" x14ac:dyDescent="0.2">
      <c r="N640" s="169"/>
    </row>
    <row r="641" spans="14:14" ht="15.75" customHeight="1" x14ac:dyDescent="0.2">
      <c r="N641" s="169"/>
    </row>
    <row r="642" spans="14:14" ht="15.75" customHeight="1" x14ac:dyDescent="0.2">
      <c r="N642" s="169"/>
    </row>
    <row r="643" spans="14:14" ht="15.75" customHeight="1" x14ac:dyDescent="0.2">
      <c r="N643" s="169"/>
    </row>
    <row r="644" spans="14:14" ht="15.75" customHeight="1" x14ac:dyDescent="0.2">
      <c r="N644" s="169"/>
    </row>
    <row r="645" spans="14:14" ht="15.75" customHeight="1" x14ac:dyDescent="0.2">
      <c r="N645" s="169"/>
    </row>
    <row r="646" spans="14:14" ht="15.75" customHeight="1" x14ac:dyDescent="0.2">
      <c r="N646" s="169"/>
    </row>
    <row r="647" spans="14:14" ht="15.75" customHeight="1" x14ac:dyDescent="0.2">
      <c r="N647" s="169"/>
    </row>
    <row r="648" spans="14:14" ht="15.75" customHeight="1" x14ac:dyDescent="0.2">
      <c r="N648" s="169"/>
    </row>
    <row r="649" spans="14:14" ht="15.75" customHeight="1" x14ac:dyDescent="0.2">
      <c r="N649" s="169"/>
    </row>
    <row r="650" spans="14:14" ht="15.75" customHeight="1" x14ac:dyDescent="0.2">
      <c r="N650" s="169"/>
    </row>
    <row r="651" spans="14:14" ht="15.75" customHeight="1" x14ac:dyDescent="0.2">
      <c r="N651" s="169"/>
    </row>
    <row r="652" spans="14:14" ht="15.75" customHeight="1" x14ac:dyDescent="0.2">
      <c r="N652" s="169"/>
    </row>
    <row r="653" spans="14:14" ht="15.75" customHeight="1" x14ac:dyDescent="0.2">
      <c r="N653" s="169"/>
    </row>
    <row r="654" spans="14:14" ht="15.75" customHeight="1" x14ac:dyDescent="0.2">
      <c r="N654" s="169"/>
    </row>
    <row r="655" spans="14:14" ht="15.75" customHeight="1" x14ac:dyDescent="0.2">
      <c r="N655" s="169"/>
    </row>
    <row r="656" spans="14:14" ht="15.75" customHeight="1" x14ac:dyDescent="0.2">
      <c r="N656" s="169"/>
    </row>
    <row r="657" spans="14:14" ht="15.75" customHeight="1" x14ac:dyDescent="0.2">
      <c r="N657" s="169"/>
    </row>
    <row r="658" spans="14:14" ht="15.75" customHeight="1" x14ac:dyDescent="0.2">
      <c r="N658" s="169"/>
    </row>
    <row r="659" spans="14:14" ht="15.75" customHeight="1" x14ac:dyDescent="0.2">
      <c r="N659" s="169"/>
    </row>
    <row r="660" spans="14:14" ht="15.75" customHeight="1" x14ac:dyDescent="0.2">
      <c r="N660" s="169"/>
    </row>
    <row r="661" spans="14:14" ht="15.75" customHeight="1" x14ac:dyDescent="0.2">
      <c r="N661" s="169"/>
    </row>
    <row r="662" spans="14:14" ht="15.75" customHeight="1" x14ac:dyDescent="0.2">
      <c r="N662" s="169"/>
    </row>
    <row r="663" spans="14:14" ht="15.75" customHeight="1" x14ac:dyDescent="0.2">
      <c r="N663" s="169"/>
    </row>
    <row r="664" spans="14:14" ht="15.75" customHeight="1" x14ac:dyDescent="0.2">
      <c r="N664" s="169"/>
    </row>
    <row r="665" spans="14:14" ht="15.75" customHeight="1" x14ac:dyDescent="0.2">
      <c r="N665" s="169"/>
    </row>
    <row r="666" spans="14:14" ht="15.75" customHeight="1" x14ac:dyDescent="0.2">
      <c r="N666" s="169"/>
    </row>
    <row r="667" spans="14:14" ht="15.75" customHeight="1" x14ac:dyDescent="0.2">
      <c r="N667" s="169"/>
    </row>
    <row r="668" spans="14:14" ht="15.75" customHeight="1" x14ac:dyDescent="0.2">
      <c r="N668" s="169"/>
    </row>
    <row r="669" spans="14:14" ht="15.75" customHeight="1" x14ac:dyDescent="0.2">
      <c r="N669" s="169"/>
    </row>
    <row r="670" spans="14:14" ht="15.75" customHeight="1" x14ac:dyDescent="0.2">
      <c r="N670" s="169"/>
    </row>
    <row r="671" spans="14:14" ht="15.75" customHeight="1" x14ac:dyDescent="0.2">
      <c r="N671" s="169"/>
    </row>
    <row r="672" spans="14:14" ht="15.75" customHeight="1" x14ac:dyDescent="0.2">
      <c r="N672" s="169"/>
    </row>
    <row r="673" spans="14:14" ht="15.75" customHeight="1" x14ac:dyDescent="0.2">
      <c r="N673" s="169"/>
    </row>
    <row r="674" spans="14:14" ht="15.75" customHeight="1" x14ac:dyDescent="0.2">
      <c r="N674" s="169"/>
    </row>
    <row r="675" spans="14:14" ht="15.75" customHeight="1" x14ac:dyDescent="0.2">
      <c r="N675" s="169"/>
    </row>
    <row r="676" spans="14:14" ht="15.75" customHeight="1" x14ac:dyDescent="0.2">
      <c r="N676" s="169"/>
    </row>
    <row r="677" spans="14:14" ht="15.75" customHeight="1" x14ac:dyDescent="0.2">
      <c r="N677" s="169"/>
    </row>
    <row r="678" spans="14:14" ht="15.75" customHeight="1" x14ac:dyDescent="0.2">
      <c r="N678" s="169"/>
    </row>
    <row r="679" spans="14:14" ht="15.75" customHeight="1" x14ac:dyDescent="0.2">
      <c r="N679" s="169"/>
    </row>
    <row r="680" spans="14:14" ht="15.75" customHeight="1" x14ac:dyDescent="0.2">
      <c r="N680" s="169"/>
    </row>
    <row r="681" spans="14:14" ht="15.75" customHeight="1" x14ac:dyDescent="0.2">
      <c r="N681" s="169"/>
    </row>
    <row r="682" spans="14:14" ht="15.75" customHeight="1" x14ac:dyDescent="0.2">
      <c r="N682" s="169"/>
    </row>
    <row r="683" spans="14:14" ht="15.75" customHeight="1" x14ac:dyDescent="0.2">
      <c r="N683" s="169"/>
    </row>
    <row r="684" spans="14:14" ht="15.75" customHeight="1" x14ac:dyDescent="0.2">
      <c r="N684" s="169"/>
    </row>
    <row r="685" spans="14:14" ht="15.75" customHeight="1" x14ac:dyDescent="0.2">
      <c r="N685" s="169"/>
    </row>
    <row r="686" spans="14:14" ht="15.75" customHeight="1" x14ac:dyDescent="0.2">
      <c r="N686" s="169"/>
    </row>
    <row r="687" spans="14:14" ht="15.75" customHeight="1" x14ac:dyDescent="0.2">
      <c r="N687" s="169"/>
    </row>
    <row r="688" spans="14:14" ht="15.75" customHeight="1" x14ac:dyDescent="0.2">
      <c r="N688" s="169"/>
    </row>
    <row r="689" spans="14:14" ht="15.75" customHeight="1" x14ac:dyDescent="0.2">
      <c r="N689" s="169"/>
    </row>
    <row r="690" spans="14:14" ht="15.75" customHeight="1" x14ac:dyDescent="0.2">
      <c r="N690" s="169"/>
    </row>
    <row r="691" spans="14:14" ht="15.75" customHeight="1" x14ac:dyDescent="0.2">
      <c r="N691" s="169"/>
    </row>
    <row r="692" spans="14:14" ht="15.75" customHeight="1" x14ac:dyDescent="0.2">
      <c r="N692" s="169"/>
    </row>
    <row r="693" spans="14:14" ht="15.75" customHeight="1" x14ac:dyDescent="0.2">
      <c r="N693" s="169"/>
    </row>
    <row r="694" spans="14:14" ht="15.75" customHeight="1" x14ac:dyDescent="0.2">
      <c r="N694" s="169"/>
    </row>
    <row r="695" spans="14:14" ht="15.75" customHeight="1" x14ac:dyDescent="0.2">
      <c r="N695" s="169"/>
    </row>
    <row r="696" spans="14:14" ht="15.75" customHeight="1" x14ac:dyDescent="0.2">
      <c r="N696" s="169"/>
    </row>
    <row r="697" spans="14:14" ht="15.75" customHeight="1" x14ac:dyDescent="0.2">
      <c r="N697" s="169"/>
    </row>
    <row r="698" spans="14:14" ht="15.75" customHeight="1" x14ac:dyDescent="0.2">
      <c r="N698" s="169"/>
    </row>
    <row r="699" spans="14:14" ht="15.75" customHeight="1" x14ac:dyDescent="0.2">
      <c r="N699" s="169"/>
    </row>
    <row r="700" spans="14:14" ht="15.75" customHeight="1" x14ac:dyDescent="0.2">
      <c r="N700" s="169"/>
    </row>
    <row r="701" spans="14:14" ht="15.75" customHeight="1" x14ac:dyDescent="0.2">
      <c r="N701" s="169"/>
    </row>
    <row r="702" spans="14:14" ht="15.75" customHeight="1" x14ac:dyDescent="0.2">
      <c r="N702" s="169"/>
    </row>
    <row r="703" spans="14:14" ht="15.75" customHeight="1" x14ac:dyDescent="0.2">
      <c r="N703" s="169"/>
    </row>
    <row r="704" spans="14:14" ht="15.75" customHeight="1" x14ac:dyDescent="0.2">
      <c r="N704" s="169"/>
    </row>
    <row r="705" spans="14:14" ht="15.75" customHeight="1" x14ac:dyDescent="0.2">
      <c r="N705" s="169"/>
    </row>
    <row r="706" spans="14:14" ht="15.75" customHeight="1" x14ac:dyDescent="0.2">
      <c r="N706" s="169"/>
    </row>
    <row r="707" spans="14:14" ht="15.75" customHeight="1" x14ac:dyDescent="0.2">
      <c r="N707" s="169"/>
    </row>
    <row r="708" spans="14:14" ht="15.75" customHeight="1" x14ac:dyDescent="0.2">
      <c r="N708" s="169"/>
    </row>
    <row r="709" spans="14:14" ht="15.75" customHeight="1" x14ac:dyDescent="0.2">
      <c r="N709" s="169"/>
    </row>
    <row r="710" spans="14:14" ht="15.75" customHeight="1" x14ac:dyDescent="0.2">
      <c r="N710" s="169"/>
    </row>
    <row r="711" spans="14:14" ht="15.75" customHeight="1" x14ac:dyDescent="0.2">
      <c r="N711" s="169"/>
    </row>
    <row r="712" spans="14:14" ht="15.75" customHeight="1" x14ac:dyDescent="0.2">
      <c r="N712" s="169"/>
    </row>
    <row r="713" spans="14:14" ht="15.75" customHeight="1" x14ac:dyDescent="0.2">
      <c r="N713" s="169"/>
    </row>
    <row r="714" spans="14:14" ht="15.75" customHeight="1" x14ac:dyDescent="0.2">
      <c r="N714" s="169"/>
    </row>
    <row r="715" spans="14:14" ht="15.75" customHeight="1" x14ac:dyDescent="0.2">
      <c r="N715" s="169"/>
    </row>
    <row r="716" spans="14:14" ht="15.75" customHeight="1" x14ac:dyDescent="0.2">
      <c r="N716" s="169"/>
    </row>
    <row r="717" spans="14:14" ht="15.75" customHeight="1" x14ac:dyDescent="0.2">
      <c r="N717" s="169"/>
    </row>
    <row r="718" spans="14:14" ht="15.75" customHeight="1" x14ac:dyDescent="0.2">
      <c r="N718" s="169"/>
    </row>
    <row r="719" spans="14:14" ht="15.75" customHeight="1" x14ac:dyDescent="0.2">
      <c r="N719" s="169"/>
    </row>
    <row r="720" spans="14:14" ht="15.75" customHeight="1" x14ac:dyDescent="0.2">
      <c r="N720" s="169"/>
    </row>
    <row r="721" spans="14:14" ht="15.75" customHeight="1" x14ac:dyDescent="0.2">
      <c r="N721" s="169"/>
    </row>
    <row r="722" spans="14:14" ht="15.75" customHeight="1" x14ac:dyDescent="0.2">
      <c r="N722" s="169"/>
    </row>
    <row r="723" spans="14:14" ht="15.75" customHeight="1" x14ac:dyDescent="0.2">
      <c r="N723" s="169"/>
    </row>
    <row r="724" spans="14:14" ht="15.75" customHeight="1" x14ac:dyDescent="0.2">
      <c r="N724" s="169"/>
    </row>
    <row r="725" spans="14:14" ht="15.75" customHeight="1" x14ac:dyDescent="0.2">
      <c r="N725" s="169"/>
    </row>
    <row r="726" spans="14:14" ht="15.75" customHeight="1" x14ac:dyDescent="0.2">
      <c r="N726" s="169"/>
    </row>
    <row r="727" spans="14:14" ht="15.75" customHeight="1" x14ac:dyDescent="0.2">
      <c r="N727" s="169"/>
    </row>
    <row r="728" spans="14:14" ht="15.75" customHeight="1" x14ac:dyDescent="0.2">
      <c r="N728" s="169"/>
    </row>
    <row r="729" spans="14:14" ht="15.75" customHeight="1" x14ac:dyDescent="0.2">
      <c r="N729" s="169"/>
    </row>
    <row r="730" spans="14:14" ht="15.75" customHeight="1" x14ac:dyDescent="0.2">
      <c r="N730" s="169"/>
    </row>
    <row r="731" spans="14:14" ht="15.75" customHeight="1" x14ac:dyDescent="0.2">
      <c r="N731" s="169"/>
    </row>
    <row r="732" spans="14:14" ht="15.75" customHeight="1" x14ac:dyDescent="0.2">
      <c r="N732" s="169"/>
    </row>
    <row r="733" spans="14:14" ht="15.75" customHeight="1" x14ac:dyDescent="0.2">
      <c r="N733" s="169"/>
    </row>
    <row r="734" spans="14:14" ht="15.75" customHeight="1" x14ac:dyDescent="0.2">
      <c r="N734" s="169"/>
    </row>
    <row r="735" spans="14:14" ht="15.75" customHeight="1" x14ac:dyDescent="0.2">
      <c r="N735" s="169"/>
    </row>
    <row r="736" spans="14:14" ht="15.75" customHeight="1" x14ac:dyDescent="0.2">
      <c r="N736" s="169"/>
    </row>
    <row r="737" spans="14:14" ht="15.75" customHeight="1" x14ac:dyDescent="0.2">
      <c r="N737" s="169"/>
    </row>
    <row r="738" spans="14:14" ht="15.75" customHeight="1" x14ac:dyDescent="0.2">
      <c r="N738" s="169"/>
    </row>
    <row r="739" spans="14:14" ht="15.75" customHeight="1" x14ac:dyDescent="0.2">
      <c r="N739" s="169"/>
    </row>
    <row r="740" spans="14:14" ht="15.75" customHeight="1" x14ac:dyDescent="0.2">
      <c r="N740" s="169"/>
    </row>
    <row r="741" spans="14:14" ht="15.75" customHeight="1" x14ac:dyDescent="0.2">
      <c r="N741" s="169"/>
    </row>
    <row r="742" spans="14:14" ht="15.75" customHeight="1" x14ac:dyDescent="0.2">
      <c r="N742" s="169"/>
    </row>
    <row r="743" spans="14:14" ht="15.75" customHeight="1" x14ac:dyDescent="0.2">
      <c r="N743" s="169"/>
    </row>
    <row r="744" spans="14:14" ht="15.75" customHeight="1" x14ac:dyDescent="0.2">
      <c r="N744" s="169"/>
    </row>
    <row r="745" spans="14:14" ht="15.75" customHeight="1" x14ac:dyDescent="0.2">
      <c r="N745" s="169"/>
    </row>
    <row r="746" spans="14:14" ht="15.75" customHeight="1" x14ac:dyDescent="0.2">
      <c r="N746" s="169"/>
    </row>
    <row r="747" spans="14:14" ht="15.75" customHeight="1" x14ac:dyDescent="0.2">
      <c r="N747" s="169"/>
    </row>
    <row r="748" spans="14:14" ht="15.75" customHeight="1" x14ac:dyDescent="0.2">
      <c r="N748" s="169"/>
    </row>
    <row r="749" spans="14:14" ht="15.75" customHeight="1" x14ac:dyDescent="0.2">
      <c r="N749" s="169"/>
    </row>
    <row r="750" spans="14:14" ht="15.75" customHeight="1" x14ac:dyDescent="0.2">
      <c r="N750" s="169"/>
    </row>
    <row r="751" spans="14:14" ht="15.75" customHeight="1" x14ac:dyDescent="0.2">
      <c r="N751" s="169"/>
    </row>
    <row r="752" spans="14:14" ht="15.75" customHeight="1" x14ac:dyDescent="0.2">
      <c r="N752" s="169"/>
    </row>
    <row r="753" spans="14:14" ht="15.75" customHeight="1" x14ac:dyDescent="0.2">
      <c r="N753" s="169"/>
    </row>
    <row r="754" spans="14:14" ht="15.75" customHeight="1" x14ac:dyDescent="0.2">
      <c r="N754" s="169"/>
    </row>
    <row r="755" spans="14:14" ht="15.75" customHeight="1" x14ac:dyDescent="0.2">
      <c r="N755" s="169"/>
    </row>
    <row r="756" spans="14:14" ht="15.75" customHeight="1" x14ac:dyDescent="0.2">
      <c r="N756" s="169"/>
    </row>
    <row r="757" spans="14:14" ht="15.75" customHeight="1" x14ac:dyDescent="0.2">
      <c r="N757" s="169"/>
    </row>
    <row r="758" spans="14:14" ht="15.75" customHeight="1" x14ac:dyDescent="0.2">
      <c r="N758" s="169"/>
    </row>
    <row r="759" spans="14:14" ht="15.75" customHeight="1" x14ac:dyDescent="0.2">
      <c r="N759" s="169"/>
    </row>
    <row r="760" spans="14:14" ht="15.75" customHeight="1" x14ac:dyDescent="0.2">
      <c r="N760" s="169"/>
    </row>
    <row r="761" spans="14:14" ht="15.75" customHeight="1" x14ac:dyDescent="0.2">
      <c r="N761" s="169"/>
    </row>
    <row r="762" spans="14:14" ht="15.75" customHeight="1" x14ac:dyDescent="0.2">
      <c r="N762" s="169"/>
    </row>
    <row r="763" spans="14:14" ht="15.75" customHeight="1" x14ac:dyDescent="0.2">
      <c r="N763" s="169"/>
    </row>
    <row r="764" spans="14:14" ht="15.75" customHeight="1" x14ac:dyDescent="0.2">
      <c r="N764" s="169"/>
    </row>
    <row r="765" spans="14:14" ht="15.75" customHeight="1" x14ac:dyDescent="0.2">
      <c r="N765" s="169"/>
    </row>
    <row r="766" spans="14:14" ht="15.75" customHeight="1" x14ac:dyDescent="0.2">
      <c r="N766" s="169"/>
    </row>
    <row r="767" spans="14:14" ht="15.75" customHeight="1" x14ac:dyDescent="0.2">
      <c r="N767" s="169"/>
    </row>
    <row r="768" spans="14:14" ht="15.75" customHeight="1" x14ac:dyDescent="0.2">
      <c r="N768" s="169"/>
    </row>
    <row r="769" spans="14:14" ht="15.75" customHeight="1" x14ac:dyDescent="0.2">
      <c r="N769" s="169"/>
    </row>
    <row r="770" spans="14:14" ht="15.75" customHeight="1" x14ac:dyDescent="0.2">
      <c r="N770" s="169"/>
    </row>
    <row r="771" spans="14:14" ht="15.75" customHeight="1" x14ac:dyDescent="0.2">
      <c r="N771" s="169"/>
    </row>
    <row r="772" spans="14:14" ht="15.75" customHeight="1" x14ac:dyDescent="0.2">
      <c r="N772" s="169"/>
    </row>
    <row r="773" spans="14:14" ht="15.75" customHeight="1" x14ac:dyDescent="0.2">
      <c r="N773" s="169"/>
    </row>
    <row r="774" spans="14:14" ht="15.75" customHeight="1" x14ac:dyDescent="0.2">
      <c r="N774" s="169"/>
    </row>
    <row r="775" spans="14:14" ht="15.75" customHeight="1" x14ac:dyDescent="0.2">
      <c r="N775" s="169"/>
    </row>
    <row r="776" spans="14:14" ht="15.75" customHeight="1" x14ac:dyDescent="0.2">
      <c r="N776" s="169"/>
    </row>
    <row r="777" spans="14:14" ht="15.75" customHeight="1" x14ac:dyDescent="0.2">
      <c r="N777" s="169"/>
    </row>
    <row r="778" spans="14:14" ht="15.75" customHeight="1" x14ac:dyDescent="0.2">
      <c r="N778" s="169"/>
    </row>
    <row r="779" spans="14:14" ht="15.75" customHeight="1" x14ac:dyDescent="0.2">
      <c r="N779" s="169"/>
    </row>
    <row r="780" spans="14:14" ht="15.75" customHeight="1" x14ac:dyDescent="0.2">
      <c r="N780" s="169"/>
    </row>
    <row r="781" spans="14:14" ht="15.75" customHeight="1" x14ac:dyDescent="0.2">
      <c r="N781" s="169"/>
    </row>
    <row r="782" spans="14:14" ht="15.75" customHeight="1" x14ac:dyDescent="0.2">
      <c r="N782" s="169"/>
    </row>
    <row r="783" spans="14:14" ht="15.75" customHeight="1" x14ac:dyDescent="0.2">
      <c r="N783" s="169"/>
    </row>
    <row r="784" spans="14:14" ht="15.75" customHeight="1" x14ac:dyDescent="0.2">
      <c r="N784" s="169"/>
    </row>
    <row r="785" spans="14:14" ht="15.75" customHeight="1" x14ac:dyDescent="0.2">
      <c r="N785" s="169"/>
    </row>
    <row r="786" spans="14:14" ht="15.75" customHeight="1" x14ac:dyDescent="0.2">
      <c r="N786" s="169"/>
    </row>
    <row r="787" spans="14:14" ht="15.75" customHeight="1" x14ac:dyDescent="0.2">
      <c r="N787" s="169"/>
    </row>
    <row r="788" spans="14:14" ht="15.75" customHeight="1" x14ac:dyDescent="0.2">
      <c r="N788" s="169"/>
    </row>
    <row r="789" spans="14:14" ht="15.75" customHeight="1" x14ac:dyDescent="0.2">
      <c r="N789" s="169"/>
    </row>
    <row r="790" spans="14:14" ht="15.75" customHeight="1" x14ac:dyDescent="0.2">
      <c r="N790" s="169"/>
    </row>
    <row r="791" spans="14:14" ht="15.75" customHeight="1" x14ac:dyDescent="0.2">
      <c r="N791" s="169"/>
    </row>
    <row r="792" spans="14:14" ht="15.75" customHeight="1" x14ac:dyDescent="0.2">
      <c r="N792" s="169"/>
    </row>
    <row r="793" spans="14:14" ht="15.75" customHeight="1" x14ac:dyDescent="0.2">
      <c r="N793" s="169"/>
    </row>
    <row r="794" spans="14:14" ht="15.75" customHeight="1" x14ac:dyDescent="0.2">
      <c r="N794" s="169"/>
    </row>
    <row r="795" spans="14:14" ht="15.75" customHeight="1" x14ac:dyDescent="0.2">
      <c r="N795" s="169"/>
    </row>
    <row r="796" spans="14:14" ht="15.75" customHeight="1" x14ac:dyDescent="0.2">
      <c r="N796" s="169"/>
    </row>
    <row r="797" spans="14:14" ht="15.75" customHeight="1" x14ac:dyDescent="0.2">
      <c r="N797" s="169"/>
    </row>
    <row r="798" spans="14:14" ht="15.75" customHeight="1" x14ac:dyDescent="0.2">
      <c r="N798" s="169"/>
    </row>
    <row r="799" spans="14:14" ht="15.75" customHeight="1" x14ac:dyDescent="0.2">
      <c r="N799" s="169"/>
    </row>
    <row r="800" spans="14:14" ht="15.75" customHeight="1" x14ac:dyDescent="0.2">
      <c r="N800" s="169"/>
    </row>
    <row r="801" spans="14:14" ht="15.75" customHeight="1" x14ac:dyDescent="0.2">
      <c r="N801" s="169"/>
    </row>
    <row r="802" spans="14:14" ht="15.75" customHeight="1" x14ac:dyDescent="0.2">
      <c r="N802" s="169"/>
    </row>
    <row r="803" spans="14:14" ht="15.75" customHeight="1" x14ac:dyDescent="0.2">
      <c r="N803" s="169"/>
    </row>
    <row r="804" spans="14:14" ht="15.75" customHeight="1" x14ac:dyDescent="0.2">
      <c r="N804" s="169"/>
    </row>
    <row r="805" spans="14:14" ht="15.75" customHeight="1" x14ac:dyDescent="0.2">
      <c r="N805" s="169"/>
    </row>
    <row r="806" spans="14:14" ht="15.75" customHeight="1" x14ac:dyDescent="0.2">
      <c r="N806" s="169"/>
    </row>
    <row r="807" spans="14:14" ht="15.75" customHeight="1" x14ac:dyDescent="0.2">
      <c r="N807" s="169"/>
    </row>
    <row r="808" spans="14:14" ht="15.75" customHeight="1" x14ac:dyDescent="0.2">
      <c r="N808" s="169"/>
    </row>
    <row r="809" spans="14:14" ht="15.75" customHeight="1" x14ac:dyDescent="0.2">
      <c r="N809" s="169"/>
    </row>
    <row r="810" spans="14:14" ht="15.75" customHeight="1" x14ac:dyDescent="0.2">
      <c r="N810" s="169"/>
    </row>
    <row r="811" spans="14:14" ht="15.75" customHeight="1" x14ac:dyDescent="0.2">
      <c r="N811" s="169"/>
    </row>
    <row r="812" spans="14:14" ht="15.75" customHeight="1" x14ac:dyDescent="0.2">
      <c r="N812" s="169"/>
    </row>
    <row r="813" spans="14:14" ht="15.75" customHeight="1" x14ac:dyDescent="0.2">
      <c r="N813" s="169"/>
    </row>
    <row r="814" spans="14:14" ht="15.75" customHeight="1" x14ac:dyDescent="0.2">
      <c r="N814" s="169"/>
    </row>
    <row r="815" spans="14:14" ht="15.75" customHeight="1" x14ac:dyDescent="0.2">
      <c r="N815" s="169"/>
    </row>
    <row r="816" spans="14:14" ht="15.75" customHeight="1" x14ac:dyDescent="0.2">
      <c r="N816" s="169"/>
    </row>
    <row r="817" spans="14:14" ht="15.75" customHeight="1" x14ac:dyDescent="0.2">
      <c r="N817" s="169"/>
    </row>
    <row r="818" spans="14:14" ht="15.75" customHeight="1" x14ac:dyDescent="0.2">
      <c r="N818" s="169"/>
    </row>
    <row r="819" spans="14:14" ht="15.75" customHeight="1" x14ac:dyDescent="0.2">
      <c r="N819" s="169"/>
    </row>
    <row r="820" spans="14:14" ht="15.75" customHeight="1" x14ac:dyDescent="0.2">
      <c r="N820" s="169"/>
    </row>
    <row r="821" spans="14:14" ht="15.75" customHeight="1" x14ac:dyDescent="0.2">
      <c r="N821" s="169"/>
    </row>
    <row r="822" spans="14:14" ht="15.75" customHeight="1" x14ac:dyDescent="0.2">
      <c r="N822" s="169"/>
    </row>
    <row r="823" spans="14:14" ht="15.75" customHeight="1" x14ac:dyDescent="0.2">
      <c r="N823" s="169"/>
    </row>
    <row r="824" spans="14:14" ht="15.75" customHeight="1" x14ac:dyDescent="0.2">
      <c r="N824" s="169"/>
    </row>
    <row r="825" spans="14:14" ht="15.75" customHeight="1" x14ac:dyDescent="0.2">
      <c r="N825" s="169"/>
    </row>
    <row r="826" spans="14:14" ht="15.75" customHeight="1" x14ac:dyDescent="0.2">
      <c r="N826" s="169"/>
    </row>
    <row r="827" spans="14:14" ht="15.75" customHeight="1" x14ac:dyDescent="0.2">
      <c r="N827" s="169"/>
    </row>
    <row r="828" spans="14:14" ht="15.75" customHeight="1" x14ac:dyDescent="0.2">
      <c r="N828" s="169"/>
    </row>
    <row r="829" spans="14:14" ht="15.75" customHeight="1" x14ac:dyDescent="0.2">
      <c r="N829" s="169"/>
    </row>
    <row r="830" spans="14:14" ht="15.75" customHeight="1" x14ac:dyDescent="0.2">
      <c r="N830" s="169"/>
    </row>
    <row r="831" spans="14:14" ht="15.75" customHeight="1" x14ac:dyDescent="0.2">
      <c r="N831" s="169"/>
    </row>
    <row r="832" spans="14:14" ht="15.75" customHeight="1" x14ac:dyDescent="0.2">
      <c r="N832" s="169"/>
    </row>
    <row r="833" spans="14:14" ht="15.75" customHeight="1" x14ac:dyDescent="0.2">
      <c r="N833" s="169"/>
    </row>
    <row r="834" spans="14:14" ht="15.75" customHeight="1" x14ac:dyDescent="0.2">
      <c r="N834" s="169"/>
    </row>
    <row r="835" spans="14:14" ht="15.75" customHeight="1" x14ac:dyDescent="0.2">
      <c r="N835" s="169"/>
    </row>
    <row r="836" spans="14:14" ht="15.75" customHeight="1" x14ac:dyDescent="0.2">
      <c r="N836" s="169"/>
    </row>
    <row r="837" spans="14:14" ht="15.75" customHeight="1" x14ac:dyDescent="0.2">
      <c r="N837" s="169"/>
    </row>
    <row r="838" spans="14:14" ht="15.75" customHeight="1" x14ac:dyDescent="0.2">
      <c r="N838" s="169"/>
    </row>
    <row r="839" spans="14:14" ht="15.75" customHeight="1" x14ac:dyDescent="0.2">
      <c r="N839" s="169"/>
    </row>
    <row r="840" spans="14:14" ht="15.75" customHeight="1" x14ac:dyDescent="0.2">
      <c r="N840" s="169"/>
    </row>
    <row r="841" spans="14:14" ht="15.75" customHeight="1" x14ac:dyDescent="0.2">
      <c r="N841" s="169"/>
    </row>
    <row r="842" spans="14:14" ht="15.75" customHeight="1" x14ac:dyDescent="0.2">
      <c r="N842" s="169"/>
    </row>
    <row r="843" spans="14:14" ht="15.75" customHeight="1" x14ac:dyDescent="0.2">
      <c r="N843" s="169"/>
    </row>
    <row r="844" spans="14:14" ht="15.75" customHeight="1" x14ac:dyDescent="0.2">
      <c r="N844" s="169"/>
    </row>
    <row r="845" spans="14:14" ht="15.75" customHeight="1" x14ac:dyDescent="0.2">
      <c r="N845" s="169"/>
    </row>
    <row r="846" spans="14:14" ht="15.75" customHeight="1" x14ac:dyDescent="0.2">
      <c r="N846" s="169"/>
    </row>
    <row r="847" spans="14:14" ht="15.75" customHeight="1" x14ac:dyDescent="0.2">
      <c r="N847" s="169"/>
    </row>
    <row r="848" spans="14:14" ht="15.75" customHeight="1" x14ac:dyDescent="0.2">
      <c r="N848" s="169"/>
    </row>
    <row r="849" spans="14:14" ht="15.75" customHeight="1" x14ac:dyDescent="0.2">
      <c r="N849" s="169"/>
    </row>
    <row r="850" spans="14:14" ht="15.75" customHeight="1" x14ac:dyDescent="0.2">
      <c r="N850" s="169"/>
    </row>
    <row r="851" spans="14:14" ht="15.75" customHeight="1" x14ac:dyDescent="0.2">
      <c r="N851" s="169"/>
    </row>
    <row r="852" spans="14:14" ht="15.75" customHeight="1" x14ac:dyDescent="0.2">
      <c r="N852" s="169"/>
    </row>
    <row r="853" spans="14:14" ht="15.75" customHeight="1" x14ac:dyDescent="0.2">
      <c r="N853" s="169"/>
    </row>
    <row r="854" spans="14:14" ht="15.75" customHeight="1" x14ac:dyDescent="0.2">
      <c r="N854" s="169"/>
    </row>
    <row r="855" spans="14:14" ht="15.75" customHeight="1" x14ac:dyDescent="0.2">
      <c r="N855" s="169"/>
    </row>
    <row r="856" spans="14:14" ht="15.75" customHeight="1" x14ac:dyDescent="0.2">
      <c r="N856" s="169"/>
    </row>
    <row r="857" spans="14:14" ht="15.75" customHeight="1" x14ac:dyDescent="0.2">
      <c r="N857" s="169"/>
    </row>
    <row r="858" spans="14:14" ht="15.75" customHeight="1" x14ac:dyDescent="0.2">
      <c r="N858" s="169"/>
    </row>
    <row r="859" spans="14:14" ht="15.75" customHeight="1" x14ac:dyDescent="0.2">
      <c r="N859" s="169"/>
    </row>
    <row r="860" spans="14:14" ht="15.75" customHeight="1" x14ac:dyDescent="0.2">
      <c r="N860" s="169"/>
    </row>
    <row r="861" spans="14:14" ht="15.75" customHeight="1" x14ac:dyDescent="0.2">
      <c r="N861" s="169"/>
    </row>
    <row r="862" spans="14:14" ht="15.75" customHeight="1" x14ac:dyDescent="0.2">
      <c r="N862" s="169"/>
    </row>
    <row r="863" spans="14:14" ht="15.75" customHeight="1" x14ac:dyDescent="0.2">
      <c r="N863" s="169"/>
    </row>
    <row r="864" spans="14:14" ht="15.75" customHeight="1" x14ac:dyDescent="0.2">
      <c r="N864" s="169"/>
    </row>
    <row r="865" spans="14:14" ht="15.75" customHeight="1" x14ac:dyDescent="0.2">
      <c r="N865" s="169"/>
    </row>
    <row r="866" spans="14:14" ht="15.75" customHeight="1" x14ac:dyDescent="0.2">
      <c r="N866" s="169"/>
    </row>
    <row r="867" spans="14:14" ht="15.75" customHeight="1" x14ac:dyDescent="0.2">
      <c r="N867" s="169"/>
    </row>
    <row r="868" spans="14:14" ht="15.75" customHeight="1" x14ac:dyDescent="0.2">
      <c r="N868" s="169"/>
    </row>
    <row r="869" spans="14:14" ht="15.75" customHeight="1" x14ac:dyDescent="0.2">
      <c r="N869" s="169"/>
    </row>
    <row r="870" spans="14:14" ht="15.75" customHeight="1" x14ac:dyDescent="0.2">
      <c r="N870" s="169"/>
    </row>
    <row r="871" spans="14:14" ht="15.75" customHeight="1" x14ac:dyDescent="0.2">
      <c r="N871" s="169"/>
    </row>
    <row r="872" spans="14:14" ht="15.75" customHeight="1" x14ac:dyDescent="0.2">
      <c r="N872" s="169"/>
    </row>
    <row r="873" spans="14:14" ht="15.75" customHeight="1" x14ac:dyDescent="0.2">
      <c r="N873" s="169"/>
    </row>
    <row r="874" spans="14:14" ht="15.75" customHeight="1" x14ac:dyDescent="0.2">
      <c r="N874" s="169"/>
    </row>
    <row r="875" spans="14:14" ht="15.75" customHeight="1" x14ac:dyDescent="0.2">
      <c r="N875" s="169"/>
    </row>
    <row r="876" spans="14:14" ht="15.75" customHeight="1" x14ac:dyDescent="0.2">
      <c r="N876" s="169"/>
    </row>
    <row r="877" spans="14:14" ht="15.75" customHeight="1" x14ac:dyDescent="0.2">
      <c r="N877" s="169"/>
    </row>
    <row r="878" spans="14:14" ht="15.75" customHeight="1" x14ac:dyDescent="0.2">
      <c r="N878" s="169"/>
    </row>
    <row r="879" spans="14:14" ht="15.75" customHeight="1" x14ac:dyDescent="0.2">
      <c r="N879" s="169"/>
    </row>
    <row r="880" spans="14:14" ht="15.75" customHeight="1" x14ac:dyDescent="0.2">
      <c r="N880" s="169"/>
    </row>
    <row r="881" spans="14:14" ht="15.75" customHeight="1" x14ac:dyDescent="0.2">
      <c r="N881" s="169"/>
    </row>
    <row r="882" spans="14:14" ht="15.75" customHeight="1" x14ac:dyDescent="0.2">
      <c r="N882" s="169"/>
    </row>
    <row r="883" spans="14:14" ht="15.75" customHeight="1" x14ac:dyDescent="0.2">
      <c r="N883" s="169"/>
    </row>
    <row r="884" spans="14:14" ht="15.75" customHeight="1" x14ac:dyDescent="0.2">
      <c r="N884" s="169"/>
    </row>
    <row r="885" spans="14:14" ht="15.75" customHeight="1" x14ac:dyDescent="0.2">
      <c r="N885" s="169"/>
    </row>
    <row r="886" spans="14:14" ht="15.75" customHeight="1" x14ac:dyDescent="0.2">
      <c r="N886" s="169"/>
    </row>
    <row r="887" spans="14:14" ht="15.75" customHeight="1" x14ac:dyDescent="0.2">
      <c r="N887" s="169"/>
    </row>
    <row r="888" spans="14:14" ht="15.75" customHeight="1" x14ac:dyDescent="0.2">
      <c r="N888" s="169"/>
    </row>
    <row r="889" spans="14:14" ht="15.75" customHeight="1" x14ac:dyDescent="0.2">
      <c r="N889" s="169"/>
    </row>
    <row r="890" spans="14:14" ht="15.75" customHeight="1" x14ac:dyDescent="0.2">
      <c r="N890" s="169"/>
    </row>
    <row r="891" spans="14:14" ht="15.75" customHeight="1" x14ac:dyDescent="0.2">
      <c r="N891" s="169"/>
    </row>
    <row r="892" spans="14:14" ht="15.75" customHeight="1" x14ac:dyDescent="0.2">
      <c r="N892" s="169"/>
    </row>
    <row r="893" spans="14:14" ht="15.75" customHeight="1" x14ac:dyDescent="0.2">
      <c r="N893" s="169"/>
    </row>
    <row r="894" spans="14:14" ht="15.75" customHeight="1" x14ac:dyDescent="0.2">
      <c r="N894" s="169"/>
    </row>
    <row r="895" spans="14:14" ht="15.75" customHeight="1" x14ac:dyDescent="0.2">
      <c r="N895" s="169"/>
    </row>
    <row r="896" spans="14:14" ht="15.75" customHeight="1" x14ac:dyDescent="0.2">
      <c r="N896" s="169"/>
    </row>
    <row r="897" spans="14:14" ht="15.75" customHeight="1" x14ac:dyDescent="0.2">
      <c r="N897" s="169"/>
    </row>
    <row r="898" spans="14:14" ht="15.75" customHeight="1" x14ac:dyDescent="0.2">
      <c r="N898" s="169"/>
    </row>
    <row r="899" spans="14:14" ht="15.75" customHeight="1" x14ac:dyDescent="0.2">
      <c r="N899" s="169"/>
    </row>
    <row r="900" spans="14:14" ht="15.75" customHeight="1" x14ac:dyDescent="0.2">
      <c r="N900" s="169"/>
    </row>
    <row r="901" spans="14:14" ht="15.75" customHeight="1" x14ac:dyDescent="0.2">
      <c r="N901" s="169"/>
    </row>
    <row r="902" spans="14:14" ht="15.75" customHeight="1" x14ac:dyDescent="0.2">
      <c r="N902" s="169"/>
    </row>
    <row r="903" spans="14:14" ht="15.75" customHeight="1" x14ac:dyDescent="0.2">
      <c r="N903" s="169"/>
    </row>
    <row r="904" spans="14:14" ht="15.75" customHeight="1" x14ac:dyDescent="0.2">
      <c r="N904" s="169"/>
    </row>
    <row r="905" spans="14:14" ht="15.75" customHeight="1" x14ac:dyDescent="0.2">
      <c r="N905" s="169"/>
    </row>
    <row r="906" spans="14:14" ht="15.75" customHeight="1" x14ac:dyDescent="0.2">
      <c r="N906" s="169"/>
    </row>
    <row r="907" spans="14:14" ht="15.75" customHeight="1" x14ac:dyDescent="0.2">
      <c r="N907" s="169"/>
    </row>
    <row r="908" spans="14:14" ht="15.75" customHeight="1" x14ac:dyDescent="0.2">
      <c r="N908" s="169"/>
    </row>
    <row r="909" spans="14:14" ht="15.75" customHeight="1" x14ac:dyDescent="0.2">
      <c r="N909" s="169"/>
    </row>
    <row r="910" spans="14:14" ht="15.75" customHeight="1" x14ac:dyDescent="0.2">
      <c r="N910" s="169"/>
    </row>
    <row r="911" spans="14:14" ht="15.75" customHeight="1" x14ac:dyDescent="0.2">
      <c r="N911" s="169"/>
    </row>
    <row r="912" spans="14:14" ht="15.75" customHeight="1" x14ac:dyDescent="0.2">
      <c r="N912" s="169"/>
    </row>
    <row r="913" spans="14:14" ht="15.75" customHeight="1" x14ac:dyDescent="0.2">
      <c r="N913" s="169"/>
    </row>
    <row r="914" spans="14:14" ht="15.75" customHeight="1" x14ac:dyDescent="0.2">
      <c r="N914" s="169"/>
    </row>
    <row r="915" spans="14:14" ht="15.75" customHeight="1" x14ac:dyDescent="0.2">
      <c r="N915" s="169"/>
    </row>
    <row r="916" spans="14:14" ht="15.75" customHeight="1" x14ac:dyDescent="0.2">
      <c r="N916" s="169"/>
    </row>
    <row r="917" spans="14:14" ht="15.75" customHeight="1" x14ac:dyDescent="0.2">
      <c r="N917" s="169"/>
    </row>
    <row r="918" spans="14:14" ht="15.75" customHeight="1" x14ac:dyDescent="0.2">
      <c r="N918" s="169"/>
    </row>
    <row r="919" spans="14:14" ht="15.75" customHeight="1" x14ac:dyDescent="0.2">
      <c r="N919" s="169"/>
    </row>
    <row r="920" spans="14:14" ht="15.75" customHeight="1" x14ac:dyDescent="0.2">
      <c r="N920" s="169"/>
    </row>
    <row r="921" spans="14:14" ht="15.75" customHeight="1" x14ac:dyDescent="0.2">
      <c r="N921" s="169"/>
    </row>
    <row r="922" spans="14:14" ht="15.75" customHeight="1" x14ac:dyDescent="0.2">
      <c r="N922" s="169"/>
    </row>
    <row r="923" spans="14:14" ht="15.75" customHeight="1" x14ac:dyDescent="0.2">
      <c r="N923" s="169"/>
    </row>
    <row r="924" spans="14:14" ht="15.75" customHeight="1" x14ac:dyDescent="0.2">
      <c r="N924" s="169"/>
    </row>
    <row r="925" spans="14:14" ht="15.75" customHeight="1" x14ac:dyDescent="0.2">
      <c r="N925" s="169"/>
    </row>
    <row r="926" spans="14:14" ht="15.75" customHeight="1" x14ac:dyDescent="0.2">
      <c r="N926" s="169"/>
    </row>
    <row r="927" spans="14:14" ht="15.75" customHeight="1" x14ac:dyDescent="0.2">
      <c r="N927" s="169"/>
    </row>
    <row r="928" spans="14:14" ht="15.75" customHeight="1" x14ac:dyDescent="0.2">
      <c r="N928" s="169"/>
    </row>
    <row r="929" spans="14:14" ht="15.75" customHeight="1" x14ac:dyDescent="0.2">
      <c r="N929" s="169"/>
    </row>
    <row r="930" spans="14:14" ht="15.75" customHeight="1" x14ac:dyDescent="0.2">
      <c r="N930" s="169"/>
    </row>
    <row r="931" spans="14:14" ht="15.75" customHeight="1" x14ac:dyDescent="0.2">
      <c r="N931" s="169"/>
    </row>
    <row r="932" spans="14:14" ht="15.75" customHeight="1" x14ac:dyDescent="0.2">
      <c r="N932" s="169"/>
    </row>
    <row r="933" spans="14:14" ht="15.75" customHeight="1" x14ac:dyDescent="0.2">
      <c r="N933" s="169"/>
    </row>
    <row r="934" spans="14:14" ht="15.75" customHeight="1" x14ac:dyDescent="0.2">
      <c r="N934" s="169"/>
    </row>
    <row r="935" spans="14:14" ht="15.75" customHeight="1" x14ac:dyDescent="0.2">
      <c r="N935" s="169"/>
    </row>
    <row r="936" spans="14:14" ht="15.75" customHeight="1" x14ac:dyDescent="0.2">
      <c r="N936" s="169"/>
    </row>
    <row r="937" spans="14:14" ht="15.75" customHeight="1" x14ac:dyDescent="0.2">
      <c r="N937" s="169"/>
    </row>
    <row r="938" spans="14:14" ht="15.75" customHeight="1" x14ac:dyDescent="0.2">
      <c r="N938" s="169"/>
    </row>
    <row r="939" spans="14:14" ht="15.75" customHeight="1" x14ac:dyDescent="0.2">
      <c r="N939" s="169"/>
    </row>
    <row r="940" spans="14:14" ht="15.75" customHeight="1" x14ac:dyDescent="0.2">
      <c r="N940" s="169"/>
    </row>
    <row r="941" spans="14:14" ht="15.75" customHeight="1" x14ac:dyDescent="0.2">
      <c r="N941" s="169"/>
    </row>
    <row r="942" spans="14:14" ht="15.75" customHeight="1" x14ac:dyDescent="0.2">
      <c r="N942" s="169"/>
    </row>
    <row r="943" spans="14:14" ht="15.75" customHeight="1" x14ac:dyDescent="0.2">
      <c r="N943" s="169"/>
    </row>
    <row r="944" spans="14:14" ht="15.75" customHeight="1" x14ac:dyDescent="0.2">
      <c r="N944" s="169"/>
    </row>
    <row r="945" spans="14:14" ht="15.75" customHeight="1" x14ac:dyDescent="0.2">
      <c r="N945" s="169"/>
    </row>
    <row r="946" spans="14:14" ht="15.75" customHeight="1" x14ac:dyDescent="0.2">
      <c r="N946" s="169"/>
    </row>
    <row r="947" spans="14:14" ht="15.75" customHeight="1" x14ac:dyDescent="0.2">
      <c r="N947" s="169"/>
    </row>
    <row r="948" spans="14:14" ht="15.75" customHeight="1" x14ac:dyDescent="0.2">
      <c r="N948" s="169"/>
    </row>
    <row r="949" spans="14:14" ht="15.75" customHeight="1" x14ac:dyDescent="0.2">
      <c r="N949" s="169"/>
    </row>
    <row r="950" spans="14:14" ht="15.75" customHeight="1" x14ac:dyDescent="0.2">
      <c r="N950" s="169"/>
    </row>
    <row r="951" spans="14:14" ht="15.75" customHeight="1" x14ac:dyDescent="0.2">
      <c r="N951" s="169"/>
    </row>
    <row r="952" spans="14:14" ht="15.75" customHeight="1" x14ac:dyDescent="0.2">
      <c r="N952" s="169"/>
    </row>
    <row r="953" spans="14:14" ht="15.75" customHeight="1" x14ac:dyDescent="0.2">
      <c r="N953" s="169"/>
    </row>
    <row r="954" spans="14:14" ht="15.75" customHeight="1" x14ac:dyDescent="0.2">
      <c r="N954" s="169"/>
    </row>
    <row r="955" spans="14:14" ht="15.75" customHeight="1" x14ac:dyDescent="0.2">
      <c r="N955" s="169"/>
    </row>
    <row r="956" spans="14:14" ht="15.75" customHeight="1" x14ac:dyDescent="0.2">
      <c r="N956" s="169"/>
    </row>
    <row r="957" spans="14:14" ht="15.75" customHeight="1" x14ac:dyDescent="0.2">
      <c r="N957" s="169"/>
    </row>
    <row r="958" spans="14:14" ht="15.75" customHeight="1" x14ac:dyDescent="0.2">
      <c r="N958" s="169"/>
    </row>
    <row r="959" spans="14:14" ht="15.75" customHeight="1" x14ac:dyDescent="0.2">
      <c r="N959" s="169"/>
    </row>
    <row r="960" spans="14:14" ht="15.75" customHeight="1" x14ac:dyDescent="0.2">
      <c r="N960" s="169"/>
    </row>
    <row r="961" spans="14:14" ht="15.75" customHeight="1" x14ac:dyDescent="0.2">
      <c r="N961" s="169"/>
    </row>
    <row r="962" spans="14:14" ht="15.75" customHeight="1" x14ac:dyDescent="0.2">
      <c r="N962" s="169"/>
    </row>
    <row r="963" spans="14:14" ht="15.75" customHeight="1" x14ac:dyDescent="0.2">
      <c r="N963" s="169"/>
    </row>
    <row r="964" spans="14:14" ht="15.75" customHeight="1" x14ac:dyDescent="0.2">
      <c r="N964" s="169"/>
    </row>
    <row r="965" spans="14:14" ht="15.75" customHeight="1" x14ac:dyDescent="0.2">
      <c r="N965" s="169"/>
    </row>
    <row r="966" spans="14:14" ht="15.75" customHeight="1" x14ac:dyDescent="0.2">
      <c r="N966" s="169"/>
    </row>
    <row r="967" spans="14:14" ht="15.75" customHeight="1" x14ac:dyDescent="0.2">
      <c r="N967" s="169"/>
    </row>
    <row r="968" spans="14:14" ht="15.75" customHeight="1" x14ac:dyDescent="0.2">
      <c r="N968" s="169"/>
    </row>
    <row r="969" spans="14:14" ht="15.75" customHeight="1" x14ac:dyDescent="0.2">
      <c r="N969" s="169"/>
    </row>
    <row r="970" spans="14:14" ht="15.75" customHeight="1" x14ac:dyDescent="0.2">
      <c r="N970" s="169"/>
    </row>
    <row r="971" spans="14:14" ht="15.75" customHeight="1" x14ac:dyDescent="0.2">
      <c r="N971" s="169"/>
    </row>
    <row r="972" spans="14:14" ht="15.75" customHeight="1" x14ac:dyDescent="0.2">
      <c r="N972" s="169"/>
    </row>
    <row r="973" spans="14:14" ht="15.75" customHeight="1" x14ac:dyDescent="0.2">
      <c r="N973" s="169"/>
    </row>
    <row r="974" spans="14:14" ht="15.75" customHeight="1" x14ac:dyDescent="0.2">
      <c r="N974" s="169"/>
    </row>
    <row r="975" spans="14:14" ht="15.75" customHeight="1" x14ac:dyDescent="0.2">
      <c r="N975" s="169"/>
    </row>
    <row r="976" spans="14:14" ht="15.75" customHeight="1" x14ac:dyDescent="0.2">
      <c r="N976" s="169"/>
    </row>
    <row r="977" spans="14:14" ht="15.75" customHeight="1" x14ac:dyDescent="0.2">
      <c r="N977" s="169"/>
    </row>
    <row r="978" spans="14:14" ht="15.75" customHeight="1" x14ac:dyDescent="0.2">
      <c r="N978" s="169"/>
    </row>
    <row r="979" spans="14:14" ht="15.75" customHeight="1" x14ac:dyDescent="0.2">
      <c r="N979" s="169"/>
    </row>
    <row r="980" spans="14:14" ht="15.75" customHeight="1" x14ac:dyDescent="0.2">
      <c r="N980" s="169"/>
    </row>
    <row r="981" spans="14:14" ht="15.75" customHeight="1" x14ac:dyDescent="0.2">
      <c r="N981" s="169"/>
    </row>
    <row r="982" spans="14:14" ht="15.75" customHeight="1" x14ac:dyDescent="0.2">
      <c r="N982" s="169"/>
    </row>
    <row r="983" spans="14:14" ht="15.75" customHeight="1" x14ac:dyDescent="0.2">
      <c r="N983" s="169"/>
    </row>
    <row r="984" spans="14:14" ht="15.75" customHeight="1" x14ac:dyDescent="0.2">
      <c r="N984" s="169"/>
    </row>
    <row r="985" spans="14:14" ht="15.75" customHeight="1" x14ac:dyDescent="0.2">
      <c r="N985" s="169"/>
    </row>
    <row r="986" spans="14:14" ht="15.75" customHeight="1" x14ac:dyDescent="0.2">
      <c r="N986" s="169"/>
    </row>
    <row r="987" spans="14:14" ht="15.75" customHeight="1" x14ac:dyDescent="0.2">
      <c r="N987" s="169"/>
    </row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365D6-B51D-4D7A-A844-3B69883EADE5}">
  <dimension ref="A1:AP998"/>
  <sheetViews>
    <sheetView topLeftCell="M1" zoomScale="55" zoomScaleNormal="55" workbookViewId="0">
      <selection activeCell="X5" sqref="X5"/>
    </sheetView>
  </sheetViews>
  <sheetFormatPr baseColWidth="10" defaultColWidth="15.25" defaultRowHeight="15" x14ac:dyDescent="0.2"/>
  <cols>
    <col min="1" max="1" width="19.75" style="554" customWidth="1"/>
    <col min="2" max="3" width="15.25" style="352"/>
    <col min="4" max="4" width="47.875" style="352" customWidth="1"/>
    <col min="5" max="12" width="15.25" style="352"/>
    <col min="13" max="13" width="25.875" style="352" customWidth="1"/>
    <col min="14" max="18" width="15.25" style="352"/>
    <col min="19" max="19" width="40" style="352" customWidth="1"/>
    <col min="20" max="16384" width="15.25" style="352"/>
  </cols>
  <sheetData>
    <row r="1" spans="1:42" ht="33.75" customHeight="1" x14ac:dyDescent="0.2">
      <c r="F1" s="403" t="s">
        <v>0</v>
      </c>
      <c r="G1" s="403" t="s">
        <v>0</v>
      </c>
      <c r="H1" s="403" t="s">
        <v>0</v>
      </c>
      <c r="I1" s="404"/>
      <c r="J1" s="404"/>
      <c r="K1" s="404"/>
      <c r="L1" s="404"/>
      <c r="M1" s="403" t="s">
        <v>0</v>
      </c>
    </row>
    <row r="2" spans="1:42" s="351" customFormat="1" ht="51" customHeight="1" x14ac:dyDescent="0.2">
      <c r="A2" s="571" t="s">
        <v>1</v>
      </c>
      <c r="B2" s="45" t="s">
        <v>2</v>
      </c>
      <c r="C2" s="45" t="s">
        <v>3</v>
      </c>
      <c r="D2" s="45" t="s">
        <v>4</v>
      </c>
      <c r="E2" s="46" t="s">
        <v>5</v>
      </c>
      <c r="F2" s="405" t="s">
        <v>6</v>
      </c>
      <c r="G2" s="405" t="s">
        <v>7</v>
      </c>
      <c r="H2" s="405" t="s">
        <v>8</v>
      </c>
      <c r="I2" s="406" t="s">
        <v>9</v>
      </c>
      <c r="J2" s="406" t="s">
        <v>10</v>
      </c>
      <c r="K2" s="406" t="s">
        <v>11</v>
      </c>
      <c r="L2" s="406" t="s">
        <v>12</v>
      </c>
      <c r="M2" s="406" t="s">
        <v>13</v>
      </c>
      <c r="N2" s="47" t="s">
        <v>14</v>
      </c>
      <c r="O2" s="45" t="s">
        <v>15</v>
      </c>
      <c r="P2" s="48" t="s">
        <v>16</v>
      </c>
      <c r="Q2" s="48" t="s">
        <v>17</v>
      </c>
      <c r="R2" s="48" t="s">
        <v>18</v>
      </c>
      <c r="S2" s="48" t="s">
        <v>19</v>
      </c>
      <c r="T2" s="1" t="s">
        <v>20</v>
      </c>
      <c r="U2" s="49" t="s">
        <v>21</v>
      </c>
      <c r="V2" s="49" t="s">
        <v>22</v>
      </c>
      <c r="W2" s="50"/>
      <c r="X2" s="50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</row>
    <row r="3" spans="1:42" ht="47.25" x14ac:dyDescent="0.2">
      <c r="B3" s="15"/>
      <c r="C3" s="15"/>
      <c r="D3" s="2" t="s">
        <v>257</v>
      </c>
      <c r="E3" s="3">
        <f t="shared" ref="E3:E4" si="0">SUM(F3,G3,H3,M3)</f>
        <v>322</v>
      </c>
      <c r="F3" s="16">
        <f>SUM(F4,F7,F20,F25,F26)</f>
        <v>81</v>
      </c>
      <c r="G3" s="16">
        <f>SUM(G4,G7,G20,G25,G26)</f>
        <v>241</v>
      </c>
      <c r="H3" s="16">
        <f>SUM(H4,H7,H20,H25,H26)</f>
        <v>0</v>
      </c>
      <c r="I3" s="16"/>
      <c r="J3" s="16"/>
      <c r="K3" s="16">
        <f>SUM(K4,K7,K20,K25,K26)</f>
        <v>65</v>
      </c>
      <c r="L3" s="16">
        <f>SUM(L4,L7,L20,L25,L26)</f>
        <v>104</v>
      </c>
      <c r="M3" s="16">
        <f>SUM(M4,M7,M20,M25,M26)</f>
        <v>0</v>
      </c>
      <c r="N3" s="17"/>
      <c r="O3" s="16">
        <f>SUM(O4,O7,O20,O25,O26)</f>
        <v>30</v>
      </c>
      <c r="P3" s="34"/>
      <c r="Q3" s="34"/>
      <c r="R3" s="19"/>
      <c r="S3" s="617" t="s">
        <v>94</v>
      </c>
      <c r="T3" s="19"/>
      <c r="U3" s="19"/>
      <c r="V3" s="19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ht="27" customHeight="1" x14ac:dyDescent="0.2">
      <c r="A4" s="554" t="s">
        <v>26</v>
      </c>
      <c r="B4" s="20" t="s">
        <v>27</v>
      </c>
      <c r="C4" s="20" t="s">
        <v>95</v>
      </c>
      <c r="D4" s="21" t="s">
        <v>96</v>
      </c>
      <c r="E4" s="40">
        <f t="shared" si="0"/>
        <v>92</v>
      </c>
      <c r="F4" s="40">
        <f>SUM(F5:F6)</f>
        <v>26</v>
      </c>
      <c r="G4" s="40">
        <f>SUM(G5:G6)</f>
        <v>66</v>
      </c>
      <c r="H4" s="40">
        <f t="shared" ref="H4" si="1">SUM(H5:H7)</f>
        <v>0</v>
      </c>
      <c r="I4" s="40"/>
      <c r="J4" s="40"/>
      <c r="K4" s="40">
        <f>SUM(K5:K6)</f>
        <v>26</v>
      </c>
      <c r="L4" s="40">
        <f t="shared" ref="L4" si="2">SUM(L5:L7)</f>
        <v>52</v>
      </c>
      <c r="M4" s="40">
        <f>SUM(M5:M6)</f>
        <v>0</v>
      </c>
      <c r="N4" s="22"/>
      <c r="O4" s="40">
        <v>8</v>
      </c>
      <c r="P4" s="44"/>
      <c r="Q4" s="44"/>
      <c r="R4" s="44"/>
      <c r="S4" s="44" t="s">
        <v>29</v>
      </c>
      <c r="T4" s="44" t="s">
        <v>29</v>
      </c>
      <c r="U4" s="353"/>
      <c r="V4" s="8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</row>
    <row r="5" spans="1:42" x14ac:dyDescent="0.2">
      <c r="B5" s="23" t="s">
        <v>30</v>
      </c>
      <c r="C5" s="23" t="s">
        <v>97</v>
      </c>
      <c r="D5" s="26" t="s">
        <v>98</v>
      </c>
      <c r="E5" s="11"/>
      <c r="F5" s="10">
        <v>13</v>
      </c>
      <c r="G5" s="10">
        <v>33</v>
      </c>
      <c r="H5" s="11"/>
      <c r="I5" s="11"/>
      <c r="J5" s="11"/>
      <c r="K5" s="11">
        <v>13</v>
      </c>
      <c r="L5" s="11"/>
      <c r="M5" s="11"/>
      <c r="N5" s="35">
        <v>0.5</v>
      </c>
      <c r="O5" s="24"/>
      <c r="P5" s="41">
        <v>2</v>
      </c>
      <c r="Q5" s="36" t="s">
        <v>33</v>
      </c>
      <c r="R5" s="36"/>
      <c r="S5" s="36" t="s">
        <v>34</v>
      </c>
      <c r="T5" s="37" t="s">
        <v>35</v>
      </c>
      <c r="U5" s="9" t="s">
        <v>36</v>
      </c>
      <c r="V5" s="9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s="354" customFormat="1" x14ac:dyDescent="0.2">
      <c r="A6" s="554" t="s">
        <v>37</v>
      </c>
      <c r="B6" s="288" t="s">
        <v>30</v>
      </c>
      <c r="C6" s="288" t="s">
        <v>258</v>
      </c>
      <c r="D6" s="316" t="s">
        <v>259</v>
      </c>
      <c r="E6" s="318"/>
      <c r="F6" s="318">
        <v>13</v>
      </c>
      <c r="G6" s="318">
        <v>33</v>
      </c>
      <c r="H6" s="318"/>
      <c r="I6" s="318"/>
      <c r="J6" s="318"/>
      <c r="K6" s="318">
        <v>13</v>
      </c>
      <c r="L6" s="318"/>
      <c r="M6" s="318"/>
      <c r="N6" s="319">
        <v>0.5</v>
      </c>
      <c r="O6" s="288"/>
      <c r="P6" s="320">
        <v>2</v>
      </c>
      <c r="Q6" s="321" t="s">
        <v>33</v>
      </c>
      <c r="R6" s="321"/>
      <c r="S6" s="321" t="s">
        <v>34</v>
      </c>
      <c r="T6" s="322" t="s">
        <v>35</v>
      </c>
      <c r="U6" s="323" t="s">
        <v>36</v>
      </c>
      <c r="V6" s="323" t="s">
        <v>101</v>
      </c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</row>
    <row r="7" spans="1:42" ht="15.75" x14ac:dyDescent="0.2">
      <c r="A7" s="554" t="s">
        <v>26</v>
      </c>
      <c r="B7" s="20" t="s">
        <v>27</v>
      </c>
      <c r="C7" s="20" t="s">
        <v>104</v>
      </c>
      <c r="D7" s="335" t="s">
        <v>105</v>
      </c>
      <c r="E7" s="40">
        <f>SUM(F7,G7,H7,M7)</f>
        <v>138</v>
      </c>
      <c r="F7" s="40">
        <f>SUM(F8:F10)</f>
        <v>39</v>
      </c>
      <c r="G7" s="40">
        <f>SUM(G8:G10)</f>
        <v>99</v>
      </c>
      <c r="H7" s="40"/>
      <c r="I7" s="40"/>
      <c r="J7" s="40"/>
      <c r="K7" s="40">
        <f t="shared" ref="K7:L7" si="3">SUM(K8:K10)</f>
        <v>39</v>
      </c>
      <c r="L7" s="40">
        <f t="shared" si="3"/>
        <v>52</v>
      </c>
      <c r="M7" s="40"/>
      <c r="N7" s="22"/>
      <c r="O7" s="38">
        <v>10</v>
      </c>
      <c r="P7" s="44"/>
      <c r="Q7" s="44"/>
      <c r="R7" s="44"/>
      <c r="S7" s="44" t="s">
        <v>29</v>
      </c>
      <c r="T7" s="44" t="s">
        <v>29</v>
      </c>
      <c r="U7" s="353"/>
      <c r="V7" s="8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</row>
    <row r="8" spans="1:42" s="354" customFormat="1" x14ac:dyDescent="0.2">
      <c r="A8" s="554" t="s">
        <v>37</v>
      </c>
      <c r="B8" s="288" t="s">
        <v>30</v>
      </c>
      <c r="C8" s="288" t="s">
        <v>38</v>
      </c>
      <c r="D8" s="316" t="s">
        <v>106</v>
      </c>
      <c r="E8" s="336"/>
      <c r="F8" s="318">
        <v>13</v>
      </c>
      <c r="G8" s="318">
        <v>33</v>
      </c>
      <c r="H8" s="336"/>
      <c r="I8" s="318" t="s">
        <v>42</v>
      </c>
      <c r="J8" s="336"/>
      <c r="K8" s="318">
        <v>13</v>
      </c>
      <c r="L8" s="318">
        <v>26</v>
      </c>
      <c r="M8" s="318"/>
      <c r="N8" s="319">
        <v>0.4</v>
      </c>
      <c r="O8" s="325"/>
      <c r="P8" s="320">
        <v>2</v>
      </c>
      <c r="Q8" s="321" t="s">
        <v>33</v>
      </c>
      <c r="R8" s="321"/>
      <c r="S8" s="321" t="s">
        <v>34</v>
      </c>
      <c r="T8" s="322" t="s">
        <v>35</v>
      </c>
      <c r="U8" s="323" t="s">
        <v>36</v>
      </c>
      <c r="V8" s="323" t="s">
        <v>101</v>
      </c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</row>
    <row r="9" spans="1:42" s="354" customFormat="1" x14ac:dyDescent="0.2">
      <c r="A9" s="554" t="s">
        <v>37</v>
      </c>
      <c r="B9" s="288" t="s">
        <v>30</v>
      </c>
      <c r="C9" s="288" t="s">
        <v>38</v>
      </c>
      <c r="D9" s="316" t="s">
        <v>107</v>
      </c>
      <c r="E9" s="318"/>
      <c r="F9" s="318">
        <v>13</v>
      </c>
      <c r="G9" s="318">
        <v>33</v>
      </c>
      <c r="H9" s="318"/>
      <c r="I9" s="318" t="s">
        <v>42</v>
      </c>
      <c r="J9" s="318"/>
      <c r="K9" s="318">
        <v>13</v>
      </c>
      <c r="L9" s="318">
        <v>26</v>
      </c>
      <c r="M9" s="318"/>
      <c r="N9" s="319">
        <v>0.3</v>
      </c>
      <c r="O9" s="325"/>
      <c r="P9" s="320">
        <v>2</v>
      </c>
      <c r="Q9" s="321" t="s">
        <v>33</v>
      </c>
      <c r="R9" s="321"/>
      <c r="S9" s="321" t="s">
        <v>34</v>
      </c>
      <c r="T9" s="322" t="s">
        <v>35</v>
      </c>
      <c r="U9" s="323" t="s">
        <v>36</v>
      </c>
      <c r="V9" s="323" t="s">
        <v>101</v>
      </c>
      <c r="W9" s="324"/>
      <c r="X9" s="324"/>
      <c r="Y9" s="324"/>
      <c r="Z9" s="324"/>
      <c r="AA9" s="324"/>
      <c r="AB9" s="324"/>
      <c r="AC9" s="324"/>
      <c r="AD9" s="324"/>
      <c r="AE9" s="324"/>
      <c r="AF9" s="324"/>
      <c r="AG9" s="324"/>
      <c r="AH9" s="324"/>
      <c r="AI9" s="324"/>
      <c r="AJ9" s="324"/>
      <c r="AK9" s="324"/>
      <c r="AL9" s="324"/>
      <c r="AM9" s="324"/>
      <c r="AN9" s="324"/>
      <c r="AO9" s="324"/>
      <c r="AP9" s="324"/>
    </row>
    <row r="10" spans="1:42" s="354" customFormat="1" x14ac:dyDescent="0.2">
      <c r="A10" s="554" t="s">
        <v>37</v>
      </c>
      <c r="B10" s="288" t="s">
        <v>30</v>
      </c>
      <c r="C10" s="288" t="s">
        <v>38</v>
      </c>
      <c r="D10" s="316" t="s">
        <v>108</v>
      </c>
      <c r="E10" s="318"/>
      <c r="F10" s="318">
        <v>13</v>
      </c>
      <c r="G10" s="318">
        <v>33</v>
      </c>
      <c r="H10" s="318"/>
      <c r="I10" s="318"/>
      <c r="J10" s="318"/>
      <c r="K10" s="318">
        <v>13</v>
      </c>
      <c r="L10" s="318"/>
      <c r="M10" s="318"/>
      <c r="N10" s="319">
        <v>0.3</v>
      </c>
      <c r="O10" s="325"/>
      <c r="P10" s="320">
        <v>2</v>
      </c>
      <c r="Q10" s="321" t="s">
        <v>33</v>
      </c>
      <c r="R10" s="321"/>
      <c r="S10" s="321" t="s">
        <v>34</v>
      </c>
      <c r="T10" s="322" t="s">
        <v>35</v>
      </c>
      <c r="U10" s="323" t="s">
        <v>36</v>
      </c>
      <c r="V10" s="323" t="s">
        <v>101</v>
      </c>
      <c r="W10" s="324"/>
      <c r="X10" s="324"/>
      <c r="Y10" s="324"/>
      <c r="Z10" s="324"/>
      <c r="AA10" s="324"/>
      <c r="AB10" s="324"/>
      <c r="AC10" s="324"/>
      <c r="AD10" s="324"/>
      <c r="AE10" s="324"/>
      <c r="AF10" s="324"/>
      <c r="AG10" s="324"/>
      <c r="AH10" s="324"/>
      <c r="AI10" s="324"/>
      <c r="AJ10" s="324"/>
      <c r="AK10" s="324"/>
      <c r="AL10" s="324"/>
      <c r="AM10" s="324"/>
      <c r="AN10" s="324"/>
      <c r="AO10" s="324"/>
      <c r="AP10" s="324"/>
    </row>
    <row r="11" spans="1:42" s="355" customFormat="1" ht="15.75" x14ac:dyDescent="0.2">
      <c r="A11" s="555" t="s">
        <v>51</v>
      </c>
      <c r="B11" s="291" t="s">
        <v>27</v>
      </c>
      <c r="C11" s="291" t="s">
        <v>260</v>
      </c>
      <c r="D11" s="292" t="s">
        <v>110</v>
      </c>
      <c r="E11" s="80">
        <f>SUM(F11,G11,H11,M11)</f>
        <v>46.5</v>
      </c>
      <c r="F11" s="80">
        <f>SUM(F12:F15)</f>
        <v>10</v>
      </c>
      <c r="G11" s="80">
        <f>SUM(G12:G15)</f>
        <v>36</v>
      </c>
      <c r="H11" s="80"/>
      <c r="I11" s="80"/>
      <c r="J11" s="80"/>
      <c r="K11" s="80"/>
      <c r="L11" s="80">
        <f t="shared" ref="L11:M11" si="4">SUM(L12:L15)</f>
        <v>10</v>
      </c>
      <c r="M11" s="80">
        <f t="shared" si="4"/>
        <v>0.5</v>
      </c>
      <c r="N11" s="108"/>
      <c r="O11" s="77">
        <v>3</v>
      </c>
      <c r="P11" s="83"/>
      <c r="Q11" s="83"/>
      <c r="R11" s="83"/>
      <c r="S11" s="83" t="s">
        <v>29</v>
      </c>
      <c r="T11" s="83" t="s">
        <v>29</v>
      </c>
      <c r="U11" s="353"/>
      <c r="V11" s="84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</row>
    <row r="12" spans="1:42" s="355" customFormat="1" x14ac:dyDescent="0.2">
      <c r="A12" s="555" t="s">
        <v>51</v>
      </c>
      <c r="B12" s="294" t="s">
        <v>30</v>
      </c>
      <c r="C12" s="294" t="s">
        <v>261</v>
      </c>
      <c r="D12" s="295" t="s">
        <v>262</v>
      </c>
      <c r="E12" s="63">
        <v>18</v>
      </c>
      <c r="F12" s="54"/>
      <c r="G12" s="63">
        <v>18</v>
      </c>
      <c r="H12" s="63"/>
      <c r="I12" s="63" t="s">
        <v>42</v>
      </c>
      <c r="J12" s="63"/>
      <c r="K12" s="63"/>
      <c r="L12" s="63">
        <v>6</v>
      </c>
      <c r="M12" s="63"/>
      <c r="N12" s="56" t="s">
        <v>263</v>
      </c>
      <c r="O12" s="67"/>
      <c r="P12" s="57">
        <v>2</v>
      </c>
      <c r="Q12" s="57" t="s">
        <v>33</v>
      </c>
      <c r="R12" s="57"/>
      <c r="S12" s="58" t="s">
        <v>34</v>
      </c>
      <c r="T12" s="58" t="s">
        <v>29</v>
      </c>
      <c r="U12" s="60" t="s">
        <v>36</v>
      </c>
      <c r="V12" s="60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</row>
    <row r="13" spans="1:42" s="355" customFormat="1" x14ac:dyDescent="0.2">
      <c r="A13" s="555" t="s">
        <v>51</v>
      </c>
      <c r="B13" s="294" t="s">
        <v>30</v>
      </c>
      <c r="C13" s="294" t="s">
        <v>264</v>
      </c>
      <c r="D13" s="295" t="s">
        <v>57</v>
      </c>
      <c r="E13" s="63">
        <v>9</v>
      </c>
      <c r="F13" s="54"/>
      <c r="G13" s="63">
        <v>9</v>
      </c>
      <c r="H13" s="63"/>
      <c r="I13" s="63" t="s">
        <v>42</v>
      </c>
      <c r="J13" s="63"/>
      <c r="K13" s="63"/>
      <c r="L13" s="63">
        <v>4</v>
      </c>
      <c r="M13" s="63"/>
      <c r="N13" s="56" t="s">
        <v>265</v>
      </c>
      <c r="O13" s="67"/>
      <c r="P13" s="57">
        <v>2</v>
      </c>
      <c r="Q13" s="57" t="s">
        <v>33</v>
      </c>
      <c r="R13" s="57"/>
      <c r="S13" s="58" t="s">
        <v>34</v>
      </c>
      <c r="T13" s="58" t="s">
        <v>29</v>
      </c>
      <c r="U13" s="60" t="s">
        <v>36</v>
      </c>
      <c r="V13" s="60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</row>
    <row r="14" spans="1:42" s="355" customFormat="1" x14ac:dyDescent="0.2">
      <c r="A14" s="555" t="s">
        <v>51</v>
      </c>
      <c r="B14" s="294" t="s">
        <v>30</v>
      </c>
      <c r="C14" s="294" t="s">
        <v>266</v>
      </c>
      <c r="D14" s="295" t="s">
        <v>267</v>
      </c>
      <c r="E14" s="63">
        <v>9</v>
      </c>
      <c r="F14" s="54"/>
      <c r="G14" s="63">
        <v>9</v>
      </c>
      <c r="H14" s="63"/>
      <c r="I14" s="63"/>
      <c r="J14" s="63"/>
      <c r="K14" s="63"/>
      <c r="L14" s="63"/>
      <c r="M14" s="63"/>
      <c r="N14" s="56">
        <v>0.125</v>
      </c>
      <c r="O14" s="67"/>
      <c r="P14" s="57">
        <v>2</v>
      </c>
      <c r="Q14" s="58" t="s">
        <v>33</v>
      </c>
      <c r="R14" s="57"/>
      <c r="S14" s="58" t="s">
        <v>34</v>
      </c>
      <c r="T14" s="58" t="s">
        <v>29</v>
      </c>
      <c r="U14" s="60" t="s">
        <v>36</v>
      </c>
      <c r="V14" s="60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</row>
    <row r="15" spans="1:42" s="76" customFormat="1" x14ac:dyDescent="0.2">
      <c r="A15" s="555" t="s">
        <v>51</v>
      </c>
      <c r="B15" s="296" t="s">
        <v>30</v>
      </c>
      <c r="C15" s="296" t="s">
        <v>268</v>
      </c>
      <c r="D15" s="297" t="s">
        <v>118</v>
      </c>
      <c r="E15" s="109"/>
      <c r="F15" s="110">
        <v>10</v>
      </c>
      <c r="G15" s="111"/>
      <c r="H15" s="110"/>
      <c r="I15" s="110" t="s">
        <v>42</v>
      </c>
      <c r="J15" s="110"/>
      <c r="K15" s="110"/>
      <c r="L15" s="110"/>
      <c r="M15" s="110">
        <v>0.5</v>
      </c>
      <c r="N15" s="112">
        <v>0.125</v>
      </c>
      <c r="O15" s="112"/>
      <c r="P15" s="113">
        <v>2</v>
      </c>
      <c r="Q15" s="114" t="s">
        <v>33</v>
      </c>
      <c r="R15" s="114"/>
      <c r="S15" s="114" t="s">
        <v>34</v>
      </c>
      <c r="T15" s="58" t="s">
        <v>29</v>
      </c>
      <c r="U15" s="60" t="s">
        <v>36</v>
      </c>
      <c r="V15" s="60"/>
    </row>
    <row r="16" spans="1:42" s="355" customFormat="1" ht="15.75" x14ac:dyDescent="0.2">
      <c r="A16" s="555" t="s">
        <v>51</v>
      </c>
      <c r="B16" s="291" t="s">
        <v>27</v>
      </c>
      <c r="C16" s="291" t="s">
        <v>119</v>
      </c>
      <c r="D16" s="292" t="s">
        <v>120</v>
      </c>
      <c r="E16" s="80">
        <f>SUM(F16,G16,H16,M16)</f>
        <v>30</v>
      </c>
      <c r="F16" s="80">
        <f t="shared" ref="F16:G16" si="5">F17</f>
        <v>0</v>
      </c>
      <c r="G16" s="80">
        <f t="shared" si="5"/>
        <v>30</v>
      </c>
      <c r="H16" s="80"/>
      <c r="I16" s="80"/>
      <c r="J16" s="80"/>
      <c r="K16" s="80"/>
      <c r="L16" s="80"/>
      <c r="M16" s="80"/>
      <c r="N16" s="77"/>
      <c r="O16" s="77">
        <v>3</v>
      </c>
      <c r="P16" s="83">
        <v>2</v>
      </c>
      <c r="Q16" s="83" t="s">
        <v>33</v>
      </c>
      <c r="R16" s="83"/>
      <c r="S16" s="83" t="s">
        <v>29</v>
      </c>
      <c r="T16" s="83" t="s">
        <v>35</v>
      </c>
      <c r="U16" s="353"/>
      <c r="V16" s="84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</row>
    <row r="17" spans="1:42" s="355" customFormat="1" x14ac:dyDescent="0.2">
      <c r="A17" s="555" t="s">
        <v>51</v>
      </c>
      <c r="B17" s="294" t="s">
        <v>30</v>
      </c>
      <c r="C17" s="294"/>
      <c r="D17" s="295" t="s">
        <v>121</v>
      </c>
      <c r="E17" s="62"/>
      <c r="F17" s="54"/>
      <c r="G17" s="63">
        <v>30</v>
      </c>
      <c r="H17" s="63"/>
      <c r="I17" s="63"/>
      <c r="J17" s="63"/>
      <c r="K17" s="63"/>
      <c r="L17" s="63"/>
      <c r="M17" s="63"/>
      <c r="N17" s="56">
        <v>1</v>
      </c>
      <c r="O17" s="56"/>
      <c r="P17" s="57">
        <v>2</v>
      </c>
      <c r="Q17" s="57" t="s">
        <v>33</v>
      </c>
      <c r="R17" s="57"/>
      <c r="S17" s="57" t="s">
        <v>29</v>
      </c>
      <c r="T17" s="59" t="s">
        <v>35</v>
      </c>
      <c r="U17" s="60"/>
      <c r="V17" s="60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</row>
    <row r="18" spans="1:42" s="355" customFormat="1" ht="15.75" x14ac:dyDescent="0.2">
      <c r="A18" s="555" t="s">
        <v>51</v>
      </c>
      <c r="B18" s="298" t="s">
        <v>27</v>
      </c>
      <c r="C18" s="298" t="s">
        <v>269</v>
      </c>
      <c r="D18" s="292" t="s">
        <v>270</v>
      </c>
      <c r="E18" s="80">
        <f>SUM(F18,G18,H18,M18)</f>
        <v>1</v>
      </c>
      <c r="F18" s="80">
        <f t="shared" ref="F18:G18" si="6">F19</f>
        <v>0</v>
      </c>
      <c r="G18" s="80">
        <f t="shared" si="6"/>
        <v>0</v>
      </c>
      <c r="H18" s="80"/>
      <c r="I18" s="80"/>
      <c r="J18" s="80"/>
      <c r="K18" s="80"/>
      <c r="L18" s="80"/>
      <c r="M18" s="80">
        <f>M19</f>
        <v>1</v>
      </c>
      <c r="N18" s="77"/>
      <c r="O18" s="77">
        <v>7</v>
      </c>
      <c r="P18" s="83">
        <v>1</v>
      </c>
      <c r="Q18" s="83" t="s">
        <v>124</v>
      </c>
      <c r="R18" s="83"/>
      <c r="S18" s="83" t="s">
        <v>29</v>
      </c>
      <c r="T18" s="83" t="s">
        <v>29</v>
      </c>
      <c r="U18" s="353"/>
      <c r="V18" s="84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</row>
    <row r="19" spans="1:42" s="355" customFormat="1" ht="15.75" customHeight="1" x14ac:dyDescent="0.2">
      <c r="A19" s="555" t="s">
        <v>51</v>
      </c>
      <c r="B19" s="300" t="s">
        <v>30</v>
      </c>
      <c r="C19" s="300"/>
      <c r="D19" s="367" t="s">
        <v>247</v>
      </c>
      <c r="E19" s="63"/>
      <c r="F19" s="54"/>
      <c r="G19" s="54"/>
      <c r="H19" s="63"/>
      <c r="I19" s="63"/>
      <c r="J19" s="63"/>
      <c r="K19" s="63"/>
      <c r="L19" s="63"/>
      <c r="M19" s="63">
        <v>1</v>
      </c>
      <c r="N19" s="56">
        <v>1</v>
      </c>
      <c r="O19" s="65"/>
      <c r="P19" s="66">
        <v>1</v>
      </c>
      <c r="Q19" s="57" t="s">
        <v>124</v>
      </c>
      <c r="R19" s="57"/>
      <c r="S19" s="58" t="s">
        <v>29</v>
      </c>
      <c r="T19" s="58" t="s">
        <v>29</v>
      </c>
      <c r="U19" s="60"/>
      <c r="V19" s="60"/>
      <c r="W19" s="76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</row>
    <row r="20" spans="1:42" s="354" customFormat="1" ht="15.75" customHeight="1" x14ac:dyDescent="0.2">
      <c r="A20" s="337" t="s">
        <v>37</v>
      </c>
      <c r="B20" s="307" t="s">
        <v>27</v>
      </c>
      <c r="C20" s="307" t="s">
        <v>71</v>
      </c>
      <c r="D20" s="346" t="s">
        <v>271</v>
      </c>
      <c r="E20" s="347">
        <v>62</v>
      </c>
      <c r="F20" s="347">
        <v>16</v>
      </c>
      <c r="G20" s="347">
        <v>46</v>
      </c>
      <c r="H20" s="347"/>
      <c r="I20" s="347"/>
      <c r="J20" s="347"/>
      <c r="K20" s="347"/>
      <c r="L20" s="347"/>
      <c r="M20" s="347"/>
      <c r="N20" s="421"/>
      <c r="O20" s="421">
        <v>4</v>
      </c>
      <c r="P20" s="348">
        <v>4</v>
      </c>
      <c r="Q20" s="348" t="s">
        <v>33</v>
      </c>
      <c r="R20" s="361"/>
      <c r="S20" s="361" t="s">
        <v>29</v>
      </c>
      <c r="T20" s="361"/>
      <c r="U20" s="357"/>
      <c r="V20" s="343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5"/>
      <c r="AL20" s="315"/>
      <c r="AM20" s="315"/>
      <c r="AN20" s="315"/>
      <c r="AO20" s="315"/>
      <c r="AP20" s="315"/>
    </row>
    <row r="21" spans="1:42" s="354" customFormat="1" ht="15.75" customHeight="1" x14ac:dyDescent="0.2">
      <c r="A21" s="337" t="s">
        <v>37</v>
      </c>
      <c r="B21" s="287" t="s">
        <v>30</v>
      </c>
      <c r="C21" s="287" t="s">
        <v>127</v>
      </c>
      <c r="D21" s="358" t="s">
        <v>272</v>
      </c>
      <c r="E21" s="287">
        <v>24</v>
      </c>
      <c r="F21" s="287"/>
      <c r="G21" s="359">
        <v>24</v>
      </c>
      <c r="H21" s="287"/>
      <c r="I21" s="287"/>
      <c r="J21" s="287"/>
      <c r="K21" s="287"/>
      <c r="L21" s="287"/>
      <c r="M21" s="287"/>
      <c r="N21" s="287">
        <v>0.25</v>
      </c>
      <c r="O21" s="287"/>
      <c r="P21" s="287"/>
      <c r="Q21" s="287"/>
      <c r="R21" s="287"/>
      <c r="S21" s="287" t="s">
        <v>34</v>
      </c>
      <c r="T21" s="287" t="s">
        <v>250</v>
      </c>
      <c r="U21" s="422" t="s">
        <v>36</v>
      </c>
      <c r="V21" s="422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/>
      <c r="AI21" s="315"/>
      <c r="AJ21" s="315"/>
      <c r="AK21" s="315"/>
      <c r="AL21" s="315"/>
      <c r="AM21" s="315"/>
      <c r="AN21" s="315"/>
      <c r="AO21" s="315"/>
      <c r="AP21" s="315"/>
    </row>
    <row r="22" spans="1:42" s="354" customFormat="1" ht="15.75" customHeight="1" x14ac:dyDescent="0.2">
      <c r="A22" s="337" t="s">
        <v>37</v>
      </c>
      <c r="B22" s="287" t="s">
        <v>30</v>
      </c>
      <c r="C22" s="287" t="s">
        <v>128</v>
      </c>
      <c r="D22" s="358" t="s">
        <v>57</v>
      </c>
      <c r="E22" s="287">
        <v>8</v>
      </c>
      <c r="F22" s="287"/>
      <c r="G22" s="359">
        <v>8</v>
      </c>
      <c r="H22" s="287"/>
      <c r="I22" s="287"/>
      <c r="J22" s="287"/>
      <c r="K22" s="287"/>
      <c r="L22" s="287"/>
      <c r="M22" s="287"/>
      <c r="N22" s="287">
        <v>0.25</v>
      </c>
      <c r="O22" s="287"/>
      <c r="P22" s="287"/>
      <c r="Q22" s="287"/>
      <c r="R22" s="287"/>
      <c r="S22" s="287" t="s">
        <v>34</v>
      </c>
      <c r="T22" s="287" t="s">
        <v>250</v>
      </c>
      <c r="U22" s="422" t="s">
        <v>36</v>
      </c>
      <c r="V22" s="422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5"/>
      <c r="AL22" s="315"/>
      <c r="AM22" s="315"/>
      <c r="AN22" s="315"/>
      <c r="AO22" s="315"/>
      <c r="AP22" s="315"/>
    </row>
    <row r="23" spans="1:42" s="354" customFormat="1" ht="15.75" customHeight="1" x14ac:dyDescent="0.2">
      <c r="A23" s="337" t="s">
        <v>37</v>
      </c>
      <c r="B23" s="287" t="s">
        <v>30</v>
      </c>
      <c r="C23" s="287" t="s">
        <v>129</v>
      </c>
      <c r="D23" s="358" t="s">
        <v>118</v>
      </c>
      <c r="E23" s="287">
        <v>16</v>
      </c>
      <c r="F23" s="287">
        <v>12</v>
      </c>
      <c r="G23" s="359">
        <v>4</v>
      </c>
      <c r="H23" s="287"/>
      <c r="I23" s="287"/>
      <c r="J23" s="287"/>
      <c r="K23" s="287"/>
      <c r="L23" s="287"/>
      <c r="M23" s="287"/>
      <c r="N23" s="287">
        <v>0.25</v>
      </c>
      <c r="O23" s="287"/>
      <c r="P23" s="287"/>
      <c r="Q23" s="287"/>
      <c r="R23" s="287"/>
      <c r="S23" s="287" t="s">
        <v>34</v>
      </c>
      <c r="T23" s="287" t="s">
        <v>250</v>
      </c>
      <c r="U23" s="422" t="s">
        <v>36</v>
      </c>
      <c r="V23" s="422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5"/>
      <c r="AK23" s="315"/>
      <c r="AL23" s="315"/>
      <c r="AM23" s="315"/>
      <c r="AN23" s="315"/>
      <c r="AO23" s="315"/>
      <c r="AP23" s="315"/>
    </row>
    <row r="24" spans="1:42" s="354" customFormat="1" ht="15.75" customHeight="1" x14ac:dyDescent="0.2">
      <c r="A24" s="337" t="s">
        <v>37</v>
      </c>
      <c r="B24" s="287" t="s">
        <v>30</v>
      </c>
      <c r="C24" s="287" t="s">
        <v>130</v>
      </c>
      <c r="D24" s="358" t="s">
        <v>131</v>
      </c>
      <c r="E24" s="287">
        <v>14</v>
      </c>
      <c r="F24" s="287">
        <v>4</v>
      </c>
      <c r="G24" s="359">
        <v>10</v>
      </c>
      <c r="H24" s="287"/>
      <c r="I24" s="287"/>
      <c r="J24" s="287"/>
      <c r="K24" s="287"/>
      <c r="L24" s="287"/>
      <c r="M24" s="287"/>
      <c r="N24" s="287">
        <v>0.25</v>
      </c>
      <c r="O24" s="287"/>
      <c r="P24" s="287"/>
      <c r="Q24" s="287"/>
      <c r="R24" s="287"/>
      <c r="S24" s="287" t="s">
        <v>34</v>
      </c>
      <c r="T24" s="287" t="s">
        <v>250</v>
      </c>
      <c r="U24" s="422" t="s">
        <v>36</v>
      </c>
      <c r="V24" s="422"/>
      <c r="W24" s="315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/>
      <c r="AI24" s="315"/>
      <c r="AJ24" s="315"/>
      <c r="AK24" s="315"/>
      <c r="AL24" s="315"/>
      <c r="AM24" s="315"/>
      <c r="AN24" s="315"/>
      <c r="AO24" s="315"/>
      <c r="AP24" s="315"/>
    </row>
    <row r="25" spans="1:42" s="354" customFormat="1" ht="15.75" customHeight="1" x14ac:dyDescent="0.2">
      <c r="A25" s="337" t="s">
        <v>37</v>
      </c>
      <c r="B25" s="307" t="s">
        <v>27</v>
      </c>
      <c r="C25" s="307" t="s">
        <v>38</v>
      </c>
      <c r="D25" s="346" t="s">
        <v>273</v>
      </c>
      <c r="E25" s="347">
        <v>30</v>
      </c>
      <c r="F25" s="347"/>
      <c r="G25" s="347">
        <v>30</v>
      </c>
      <c r="H25" s="347"/>
      <c r="I25" s="347"/>
      <c r="J25" s="347"/>
      <c r="K25" s="347"/>
      <c r="L25" s="347"/>
      <c r="M25" s="347"/>
      <c r="N25" s="421"/>
      <c r="O25" s="421">
        <v>3</v>
      </c>
      <c r="P25" s="348">
        <v>2</v>
      </c>
      <c r="Q25" s="348" t="s">
        <v>33</v>
      </c>
      <c r="R25" s="361"/>
      <c r="S25" s="361" t="s">
        <v>29</v>
      </c>
      <c r="T25" s="361" t="s">
        <v>250</v>
      </c>
      <c r="U25" s="393" t="s">
        <v>83</v>
      </c>
      <c r="V25" s="423"/>
    </row>
    <row r="26" spans="1:42" s="354" customFormat="1" ht="15.75" customHeight="1" x14ac:dyDescent="0.2">
      <c r="A26" s="337" t="s">
        <v>37</v>
      </c>
      <c r="B26" s="307" t="s">
        <v>27</v>
      </c>
      <c r="C26" s="307" t="s">
        <v>274</v>
      </c>
      <c r="D26" s="346" t="s">
        <v>247</v>
      </c>
      <c r="E26" s="347" t="s">
        <v>255</v>
      </c>
      <c r="F26" s="347"/>
      <c r="G26" s="347"/>
      <c r="H26" s="347"/>
      <c r="I26" s="347" t="s">
        <v>255</v>
      </c>
      <c r="J26" s="347"/>
      <c r="K26" s="347"/>
      <c r="L26" s="347"/>
      <c r="M26" s="347"/>
      <c r="N26" s="421"/>
      <c r="O26" s="421">
        <v>5</v>
      </c>
      <c r="P26" s="348">
        <v>3</v>
      </c>
      <c r="Q26" s="348" t="s">
        <v>124</v>
      </c>
      <c r="R26" s="361"/>
      <c r="S26" s="361" t="s">
        <v>29</v>
      </c>
      <c r="T26" s="361" t="s">
        <v>29</v>
      </c>
      <c r="U26" s="357"/>
      <c r="V26" s="343"/>
    </row>
    <row r="27" spans="1:42" ht="15.75" customHeight="1" x14ac:dyDescent="0.2">
      <c r="N27" s="363"/>
    </row>
    <row r="28" spans="1:42" ht="15.75" customHeight="1" x14ac:dyDescent="0.2">
      <c r="N28" s="363"/>
    </row>
    <row r="29" spans="1:42" ht="15.75" customHeight="1" x14ac:dyDescent="0.2">
      <c r="N29" s="363"/>
    </row>
    <row r="30" spans="1:42" ht="15.75" customHeight="1" x14ac:dyDescent="0.2">
      <c r="N30" s="363"/>
    </row>
    <row r="31" spans="1:42" ht="15.75" customHeight="1" x14ac:dyDescent="0.2">
      <c r="N31" s="363"/>
    </row>
    <row r="32" spans="1:42" ht="15.75" customHeight="1" x14ac:dyDescent="0.2">
      <c r="N32" s="363"/>
    </row>
    <row r="33" spans="14:14" ht="15.75" customHeight="1" x14ac:dyDescent="0.2">
      <c r="N33" s="363"/>
    </row>
    <row r="34" spans="14:14" ht="15.75" customHeight="1" x14ac:dyDescent="0.2">
      <c r="N34" s="363"/>
    </row>
    <row r="35" spans="14:14" ht="15.75" customHeight="1" x14ac:dyDescent="0.2">
      <c r="N35" s="363"/>
    </row>
    <row r="36" spans="14:14" ht="15.75" customHeight="1" x14ac:dyDescent="0.2">
      <c r="N36" s="363"/>
    </row>
    <row r="37" spans="14:14" ht="15.75" customHeight="1" x14ac:dyDescent="0.2">
      <c r="N37" s="363"/>
    </row>
    <row r="38" spans="14:14" ht="15.75" customHeight="1" x14ac:dyDescent="0.2">
      <c r="N38" s="363"/>
    </row>
    <row r="39" spans="14:14" ht="15.75" customHeight="1" x14ac:dyDescent="0.2">
      <c r="N39" s="363"/>
    </row>
    <row r="40" spans="14:14" ht="15.75" customHeight="1" x14ac:dyDescent="0.2">
      <c r="N40" s="363"/>
    </row>
    <row r="41" spans="14:14" ht="15.75" customHeight="1" x14ac:dyDescent="0.2">
      <c r="N41" s="363"/>
    </row>
    <row r="42" spans="14:14" ht="15.75" customHeight="1" x14ac:dyDescent="0.2">
      <c r="N42" s="363"/>
    </row>
    <row r="43" spans="14:14" ht="15.75" customHeight="1" x14ac:dyDescent="0.2">
      <c r="N43" s="363"/>
    </row>
    <row r="44" spans="14:14" ht="15.75" customHeight="1" x14ac:dyDescent="0.2">
      <c r="N44" s="363"/>
    </row>
    <row r="45" spans="14:14" ht="15.75" customHeight="1" x14ac:dyDescent="0.2">
      <c r="N45" s="363"/>
    </row>
    <row r="46" spans="14:14" ht="15.75" customHeight="1" x14ac:dyDescent="0.2">
      <c r="N46" s="363"/>
    </row>
    <row r="47" spans="14:14" ht="15.75" customHeight="1" x14ac:dyDescent="0.2">
      <c r="N47" s="363"/>
    </row>
    <row r="48" spans="14:14" ht="15.75" customHeight="1" x14ac:dyDescent="0.2">
      <c r="N48" s="363"/>
    </row>
    <row r="49" spans="14:14" ht="15.75" customHeight="1" x14ac:dyDescent="0.2">
      <c r="N49" s="363"/>
    </row>
    <row r="50" spans="14:14" ht="15.75" customHeight="1" x14ac:dyDescent="0.2">
      <c r="N50" s="363"/>
    </row>
    <row r="51" spans="14:14" ht="15.75" customHeight="1" x14ac:dyDescent="0.2">
      <c r="N51" s="363"/>
    </row>
    <row r="52" spans="14:14" ht="15.75" customHeight="1" x14ac:dyDescent="0.2">
      <c r="N52" s="363"/>
    </row>
    <row r="53" spans="14:14" ht="15.75" customHeight="1" x14ac:dyDescent="0.2">
      <c r="N53" s="363"/>
    </row>
    <row r="54" spans="14:14" ht="15.75" customHeight="1" x14ac:dyDescent="0.2">
      <c r="N54" s="363"/>
    </row>
    <row r="55" spans="14:14" ht="15.75" customHeight="1" x14ac:dyDescent="0.2">
      <c r="N55" s="363"/>
    </row>
    <row r="56" spans="14:14" ht="15.75" customHeight="1" x14ac:dyDescent="0.2">
      <c r="N56" s="363"/>
    </row>
    <row r="57" spans="14:14" ht="15.75" customHeight="1" x14ac:dyDescent="0.2">
      <c r="N57" s="363"/>
    </row>
    <row r="58" spans="14:14" ht="15.75" customHeight="1" x14ac:dyDescent="0.2">
      <c r="N58" s="363"/>
    </row>
    <row r="59" spans="14:14" ht="15.75" customHeight="1" x14ac:dyDescent="0.2">
      <c r="N59" s="363"/>
    </row>
    <row r="60" spans="14:14" ht="15.75" customHeight="1" x14ac:dyDescent="0.2">
      <c r="N60" s="363"/>
    </row>
    <row r="61" spans="14:14" ht="15.75" customHeight="1" x14ac:dyDescent="0.2">
      <c r="N61" s="363"/>
    </row>
    <row r="62" spans="14:14" ht="15.75" customHeight="1" x14ac:dyDescent="0.2">
      <c r="N62" s="363"/>
    </row>
    <row r="63" spans="14:14" ht="15.75" customHeight="1" x14ac:dyDescent="0.2">
      <c r="N63" s="363"/>
    </row>
    <row r="64" spans="14:14" ht="15.75" customHeight="1" x14ac:dyDescent="0.2">
      <c r="N64" s="363"/>
    </row>
    <row r="65" spans="14:14" ht="15.75" customHeight="1" x14ac:dyDescent="0.2">
      <c r="N65" s="363"/>
    </row>
    <row r="66" spans="14:14" ht="15.75" customHeight="1" x14ac:dyDescent="0.2">
      <c r="N66" s="363"/>
    </row>
    <row r="67" spans="14:14" ht="15.75" customHeight="1" x14ac:dyDescent="0.2">
      <c r="N67" s="363"/>
    </row>
    <row r="68" spans="14:14" ht="15.75" customHeight="1" x14ac:dyDescent="0.2">
      <c r="N68" s="363"/>
    </row>
    <row r="69" spans="14:14" ht="15.75" customHeight="1" x14ac:dyDescent="0.2">
      <c r="N69" s="363"/>
    </row>
    <row r="70" spans="14:14" ht="15.75" customHeight="1" x14ac:dyDescent="0.2">
      <c r="N70" s="363"/>
    </row>
    <row r="71" spans="14:14" ht="15.75" customHeight="1" x14ac:dyDescent="0.2">
      <c r="N71" s="363"/>
    </row>
    <row r="72" spans="14:14" ht="15.75" customHeight="1" x14ac:dyDescent="0.2">
      <c r="N72" s="363"/>
    </row>
    <row r="73" spans="14:14" ht="15.75" customHeight="1" x14ac:dyDescent="0.2">
      <c r="N73" s="363"/>
    </row>
    <row r="74" spans="14:14" ht="15.75" customHeight="1" x14ac:dyDescent="0.2">
      <c r="N74" s="363"/>
    </row>
    <row r="75" spans="14:14" ht="15.75" customHeight="1" x14ac:dyDescent="0.2">
      <c r="N75" s="363"/>
    </row>
    <row r="76" spans="14:14" ht="15.75" customHeight="1" x14ac:dyDescent="0.2">
      <c r="N76" s="363"/>
    </row>
    <row r="77" spans="14:14" ht="15.75" customHeight="1" x14ac:dyDescent="0.2">
      <c r="N77" s="363"/>
    </row>
    <row r="78" spans="14:14" ht="15.75" customHeight="1" x14ac:dyDescent="0.2">
      <c r="N78" s="363"/>
    </row>
    <row r="79" spans="14:14" ht="15.75" customHeight="1" x14ac:dyDescent="0.2">
      <c r="N79" s="363"/>
    </row>
    <row r="80" spans="14:14" ht="15.75" customHeight="1" x14ac:dyDescent="0.2">
      <c r="N80" s="363"/>
    </row>
    <row r="81" spans="14:14" ht="15.75" customHeight="1" x14ac:dyDescent="0.2">
      <c r="N81" s="363"/>
    </row>
    <row r="82" spans="14:14" ht="15.75" customHeight="1" x14ac:dyDescent="0.2">
      <c r="N82" s="363"/>
    </row>
    <row r="83" spans="14:14" ht="15.75" customHeight="1" x14ac:dyDescent="0.2">
      <c r="N83" s="363"/>
    </row>
    <row r="84" spans="14:14" ht="15.75" customHeight="1" x14ac:dyDescent="0.2">
      <c r="N84" s="363"/>
    </row>
    <row r="85" spans="14:14" ht="15.75" customHeight="1" x14ac:dyDescent="0.2">
      <c r="N85" s="363"/>
    </row>
    <row r="86" spans="14:14" ht="15.75" customHeight="1" x14ac:dyDescent="0.2">
      <c r="N86" s="363"/>
    </row>
    <row r="87" spans="14:14" ht="15.75" customHeight="1" x14ac:dyDescent="0.2">
      <c r="N87" s="363"/>
    </row>
    <row r="88" spans="14:14" ht="15.75" customHeight="1" x14ac:dyDescent="0.2">
      <c r="N88" s="363"/>
    </row>
    <row r="89" spans="14:14" ht="15.75" customHeight="1" x14ac:dyDescent="0.2">
      <c r="N89" s="363"/>
    </row>
    <row r="90" spans="14:14" ht="15.75" customHeight="1" x14ac:dyDescent="0.2">
      <c r="N90" s="363"/>
    </row>
    <row r="91" spans="14:14" ht="15.75" customHeight="1" x14ac:dyDescent="0.2">
      <c r="N91" s="363"/>
    </row>
    <row r="92" spans="14:14" ht="15.75" customHeight="1" x14ac:dyDescent="0.2">
      <c r="N92" s="363"/>
    </row>
    <row r="93" spans="14:14" ht="15.75" customHeight="1" x14ac:dyDescent="0.2">
      <c r="N93" s="363"/>
    </row>
    <row r="94" spans="14:14" ht="15.75" customHeight="1" x14ac:dyDescent="0.2">
      <c r="N94" s="363"/>
    </row>
    <row r="95" spans="14:14" ht="15.75" customHeight="1" x14ac:dyDescent="0.2">
      <c r="N95" s="363"/>
    </row>
    <row r="96" spans="14:14" ht="15.75" customHeight="1" x14ac:dyDescent="0.2">
      <c r="N96" s="363"/>
    </row>
    <row r="97" spans="14:14" ht="15.75" customHeight="1" x14ac:dyDescent="0.2">
      <c r="N97" s="363"/>
    </row>
    <row r="98" spans="14:14" ht="15.75" customHeight="1" x14ac:dyDescent="0.2">
      <c r="N98" s="363"/>
    </row>
    <row r="99" spans="14:14" ht="15.75" customHeight="1" x14ac:dyDescent="0.2">
      <c r="N99" s="363"/>
    </row>
    <row r="100" spans="14:14" ht="15.75" customHeight="1" x14ac:dyDescent="0.2">
      <c r="N100" s="363"/>
    </row>
    <row r="101" spans="14:14" ht="15.75" customHeight="1" x14ac:dyDescent="0.2">
      <c r="N101" s="363"/>
    </row>
    <row r="102" spans="14:14" ht="15.75" customHeight="1" x14ac:dyDescent="0.2">
      <c r="N102" s="363"/>
    </row>
    <row r="103" spans="14:14" ht="15.75" customHeight="1" x14ac:dyDescent="0.2">
      <c r="N103" s="363"/>
    </row>
    <row r="104" spans="14:14" ht="15.75" customHeight="1" x14ac:dyDescent="0.2">
      <c r="N104" s="363"/>
    </row>
    <row r="105" spans="14:14" ht="15.75" customHeight="1" x14ac:dyDescent="0.2">
      <c r="N105" s="363"/>
    </row>
    <row r="106" spans="14:14" ht="15.75" customHeight="1" x14ac:dyDescent="0.2">
      <c r="N106" s="363"/>
    </row>
    <row r="107" spans="14:14" ht="15.75" customHeight="1" x14ac:dyDescent="0.2">
      <c r="N107" s="363"/>
    </row>
    <row r="108" spans="14:14" ht="15.75" customHeight="1" x14ac:dyDescent="0.2">
      <c r="N108" s="363"/>
    </row>
    <row r="109" spans="14:14" ht="15.75" customHeight="1" x14ac:dyDescent="0.2">
      <c r="N109" s="363"/>
    </row>
    <row r="110" spans="14:14" ht="15.75" customHeight="1" x14ac:dyDescent="0.2">
      <c r="N110" s="363"/>
    </row>
    <row r="111" spans="14:14" ht="15.75" customHeight="1" x14ac:dyDescent="0.2">
      <c r="N111" s="363"/>
    </row>
    <row r="112" spans="14:14" ht="15.75" customHeight="1" x14ac:dyDescent="0.2">
      <c r="N112" s="363"/>
    </row>
    <row r="113" spans="14:14" ht="15.75" customHeight="1" x14ac:dyDescent="0.2">
      <c r="N113" s="363"/>
    </row>
    <row r="114" spans="14:14" ht="15.75" customHeight="1" x14ac:dyDescent="0.2">
      <c r="N114" s="363"/>
    </row>
    <row r="115" spans="14:14" ht="15.75" customHeight="1" x14ac:dyDescent="0.2">
      <c r="N115" s="363"/>
    </row>
    <row r="116" spans="14:14" ht="15.75" customHeight="1" x14ac:dyDescent="0.2">
      <c r="N116" s="363"/>
    </row>
    <row r="117" spans="14:14" ht="15.75" customHeight="1" x14ac:dyDescent="0.2">
      <c r="N117" s="363"/>
    </row>
    <row r="118" spans="14:14" ht="15.75" customHeight="1" x14ac:dyDescent="0.2">
      <c r="N118" s="363"/>
    </row>
    <row r="119" spans="14:14" ht="15.75" customHeight="1" x14ac:dyDescent="0.2">
      <c r="N119" s="363"/>
    </row>
    <row r="120" spans="14:14" ht="15.75" customHeight="1" x14ac:dyDescent="0.2">
      <c r="N120" s="363"/>
    </row>
    <row r="121" spans="14:14" ht="15.75" customHeight="1" x14ac:dyDescent="0.2">
      <c r="N121" s="363"/>
    </row>
    <row r="122" spans="14:14" ht="15.75" customHeight="1" x14ac:dyDescent="0.2">
      <c r="N122" s="363"/>
    </row>
    <row r="123" spans="14:14" ht="15.75" customHeight="1" x14ac:dyDescent="0.2">
      <c r="N123" s="363"/>
    </row>
    <row r="124" spans="14:14" ht="15.75" customHeight="1" x14ac:dyDescent="0.2">
      <c r="N124" s="363"/>
    </row>
    <row r="125" spans="14:14" ht="15.75" customHeight="1" x14ac:dyDescent="0.2">
      <c r="N125" s="363"/>
    </row>
    <row r="126" spans="14:14" ht="15.75" customHeight="1" x14ac:dyDescent="0.2">
      <c r="N126" s="363"/>
    </row>
    <row r="127" spans="14:14" ht="15.75" customHeight="1" x14ac:dyDescent="0.2">
      <c r="N127" s="363"/>
    </row>
    <row r="128" spans="14:14" ht="15.75" customHeight="1" x14ac:dyDescent="0.2">
      <c r="N128" s="363"/>
    </row>
    <row r="129" spans="14:14" ht="15.75" customHeight="1" x14ac:dyDescent="0.2">
      <c r="N129" s="363"/>
    </row>
    <row r="130" spans="14:14" ht="15.75" customHeight="1" x14ac:dyDescent="0.2">
      <c r="N130" s="363"/>
    </row>
    <row r="131" spans="14:14" ht="15.75" customHeight="1" x14ac:dyDescent="0.2">
      <c r="N131" s="363"/>
    </row>
    <row r="132" spans="14:14" ht="15.75" customHeight="1" x14ac:dyDescent="0.2">
      <c r="N132" s="363"/>
    </row>
    <row r="133" spans="14:14" ht="15.75" customHeight="1" x14ac:dyDescent="0.2">
      <c r="N133" s="363"/>
    </row>
    <row r="134" spans="14:14" ht="15.75" customHeight="1" x14ac:dyDescent="0.2">
      <c r="N134" s="363"/>
    </row>
    <row r="135" spans="14:14" ht="15.75" customHeight="1" x14ac:dyDescent="0.2">
      <c r="N135" s="363"/>
    </row>
    <row r="136" spans="14:14" ht="15.75" customHeight="1" x14ac:dyDescent="0.2">
      <c r="N136" s="363"/>
    </row>
    <row r="137" spans="14:14" ht="15.75" customHeight="1" x14ac:dyDescent="0.2">
      <c r="N137" s="363"/>
    </row>
    <row r="138" spans="14:14" ht="15.75" customHeight="1" x14ac:dyDescent="0.2">
      <c r="N138" s="363"/>
    </row>
    <row r="139" spans="14:14" ht="15.75" customHeight="1" x14ac:dyDescent="0.2">
      <c r="N139" s="363"/>
    </row>
    <row r="140" spans="14:14" ht="15.75" customHeight="1" x14ac:dyDescent="0.2">
      <c r="N140" s="363"/>
    </row>
    <row r="141" spans="14:14" ht="15.75" customHeight="1" x14ac:dyDescent="0.2">
      <c r="N141" s="363"/>
    </row>
    <row r="142" spans="14:14" ht="15.75" customHeight="1" x14ac:dyDescent="0.2">
      <c r="N142" s="363"/>
    </row>
    <row r="143" spans="14:14" ht="15.75" customHeight="1" x14ac:dyDescent="0.2">
      <c r="N143" s="363"/>
    </row>
    <row r="144" spans="14:14" ht="15.75" customHeight="1" x14ac:dyDescent="0.2">
      <c r="N144" s="363"/>
    </row>
    <row r="145" spans="14:14" ht="15.75" customHeight="1" x14ac:dyDescent="0.2">
      <c r="N145" s="363"/>
    </row>
    <row r="146" spans="14:14" ht="15.75" customHeight="1" x14ac:dyDescent="0.2">
      <c r="N146" s="363"/>
    </row>
    <row r="147" spans="14:14" ht="15.75" customHeight="1" x14ac:dyDescent="0.2">
      <c r="N147" s="363"/>
    </row>
    <row r="148" spans="14:14" ht="15.75" customHeight="1" x14ac:dyDescent="0.2">
      <c r="N148" s="363"/>
    </row>
    <row r="149" spans="14:14" ht="15.75" customHeight="1" x14ac:dyDescent="0.2">
      <c r="N149" s="363"/>
    </row>
    <row r="150" spans="14:14" ht="15.75" customHeight="1" x14ac:dyDescent="0.2">
      <c r="N150" s="363"/>
    </row>
    <row r="151" spans="14:14" ht="15.75" customHeight="1" x14ac:dyDescent="0.2">
      <c r="N151" s="363"/>
    </row>
    <row r="152" spans="14:14" ht="15.75" customHeight="1" x14ac:dyDescent="0.2">
      <c r="N152" s="363"/>
    </row>
    <row r="153" spans="14:14" ht="15.75" customHeight="1" x14ac:dyDescent="0.2">
      <c r="N153" s="363"/>
    </row>
    <row r="154" spans="14:14" ht="15.75" customHeight="1" x14ac:dyDescent="0.2">
      <c r="N154" s="363"/>
    </row>
    <row r="155" spans="14:14" ht="15.75" customHeight="1" x14ac:dyDescent="0.2">
      <c r="N155" s="363"/>
    </row>
    <row r="156" spans="14:14" ht="15.75" customHeight="1" x14ac:dyDescent="0.2">
      <c r="N156" s="363"/>
    </row>
    <row r="157" spans="14:14" ht="15.75" customHeight="1" x14ac:dyDescent="0.2">
      <c r="N157" s="363"/>
    </row>
    <row r="158" spans="14:14" ht="15.75" customHeight="1" x14ac:dyDescent="0.2">
      <c r="N158" s="363"/>
    </row>
    <row r="159" spans="14:14" ht="15.75" customHeight="1" x14ac:dyDescent="0.2">
      <c r="N159" s="363"/>
    </row>
    <row r="160" spans="14:14" ht="15.75" customHeight="1" x14ac:dyDescent="0.2">
      <c r="N160" s="363"/>
    </row>
    <row r="161" spans="14:14" ht="15.75" customHeight="1" x14ac:dyDescent="0.2">
      <c r="N161" s="363"/>
    </row>
    <row r="162" spans="14:14" ht="15.75" customHeight="1" x14ac:dyDescent="0.2">
      <c r="N162" s="363"/>
    </row>
    <row r="163" spans="14:14" ht="15.75" customHeight="1" x14ac:dyDescent="0.2">
      <c r="N163" s="363"/>
    </row>
    <row r="164" spans="14:14" ht="15.75" customHeight="1" x14ac:dyDescent="0.2">
      <c r="N164" s="363"/>
    </row>
    <row r="165" spans="14:14" ht="15.75" customHeight="1" x14ac:dyDescent="0.2">
      <c r="N165" s="363"/>
    </row>
    <row r="166" spans="14:14" ht="15.75" customHeight="1" x14ac:dyDescent="0.2">
      <c r="N166" s="363"/>
    </row>
    <row r="167" spans="14:14" ht="15.75" customHeight="1" x14ac:dyDescent="0.2">
      <c r="N167" s="363"/>
    </row>
    <row r="168" spans="14:14" ht="15.75" customHeight="1" x14ac:dyDescent="0.2">
      <c r="N168" s="363"/>
    </row>
    <row r="169" spans="14:14" ht="15.75" customHeight="1" x14ac:dyDescent="0.2">
      <c r="N169" s="363"/>
    </row>
    <row r="170" spans="14:14" ht="15.75" customHeight="1" x14ac:dyDescent="0.2">
      <c r="N170" s="363"/>
    </row>
    <row r="171" spans="14:14" ht="15.75" customHeight="1" x14ac:dyDescent="0.2">
      <c r="N171" s="363"/>
    </row>
    <row r="172" spans="14:14" ht="15.75" customHeight="1" x14ac:dyDescent="0.2">
      <c r="N172" s="363"/>
    </row>
    <row r="173" spans="14:14" ht="15.75" customHeight="1" x14ac:dyDescent="0.2">
      <c r="N173" s="363"/>
    </row>
    <row r="174" spans="14:14" ht="15.75" customHeight="1" x14ac:dyDescent="0.2">
      <c r="N174" s="363"/>
    </row>
    <row r="175" spans="14:14" ht="15.75" customHeight="1" x14ac:dyDescent="0.2">
      <c r="N175" s="363"/>
    </row>
    <row r="176" spans="14:14" ht="15.75" customHeight="1" x14ac:dyDescent="0.2">
      <c r="N176" s="363"/>
    </row>
    <row r="177" spans="14:14" ht="15.75" customHeight="1" x14ac:dyDescent="0.2">
      <c r="N177" s="363"/>
    </row>
    <row r="178" spans="14:14" ht="15.75" customHeight="1" x14ac:dyDescent="0.2">
      <c r="N178" s="363"/>
    </row>
    <row r="179" spans="14:14" ht="15.75" customHeight="1" x14ac:dyDescent="0.2">
      <c r="N179" s="363"/>
    </row>
    <row r="180" spans="14:14" ht="15.75" customHeight="1" x14ac:dyDescent="0.2">
      <c r="N180" s="363"/>
    </row>
    <row r="181" spans="14:14" ht="15.75" customHeight="1" x14ac:dyDescent="0.2">
      <c r="N181" s="363"/>
    </row>
    <row r="182" spans="14:14" ht="15.75" customHeight="1" x14ac:dyDescent="0.2">
      <c r="N182" s="363"/>
    </row>
    <row r="183" spans="14:14" ht="15.75" customHeight="1" x14ac:dyDescent="0.2">
      <c r="N183" s="363"/>
    </row>
    <row r="184" spans="14:14" ht="15.75" customHeight="1" x14ac:dyDescent="0.2">
      <c r="N184" s="363"/>
    </row>
    <row r="185" spans="14:14" ht="15.75" customHeight="1" x14ac:dyDescent="0.2">
      <c r="N185" s="363"/>
    </row>
    <row r="186" spans="14:14" ht="15.75" customHeight="1" x14ac:dyDescent="0.2">
      <c r="N186" s="363"/>
    </row>
    <row r="187" spans="14:14" ht="15.75" customHeight="1" x14ac:dyDescent="0.2">
      <c r="N187" s="363"/>
    </row>
    <row r="188" spans="14:14" ht="15.75" customHeight="1" x14ac:dyDescent="0.2">
      <c r="N188" s="363"/>
    </row>
    <row r="189" spans="14:14" ht="15.75" customHeight="1" x14ac:dyDescent="0.2">
      <c r="N189" s="363"/>
    </row>
    <row r="190" spans="14:14" ht="15.75" customHeight="1" x14ac:dyDescent="0.2">
      <c r="N190" s="363"/>
    </row>
    <row r="191" spans="14:14" ht="15.75" customHeight="1" x14ac:dyDescent="0.2">
      <c r="N191" s="363"/>
    </row>
    <row r="192" spans="14:14" ht="15.75" customHeight="1" x14ac:dyDescent="0.2">
      <c r="N192" s="363"/>
    </row>
    <row r="193" spans="14:14" ht="15.75" customHeight="1" x14ac:dyDescent="0.2">
      <c r="N193" s="363"/>
    </row>
    <row r="194" spans="14:14" ht="15.75" customHeight="1" x14ac:dyDescent="0.2">
      <c r="N194" s="363"/>
    </row>
    <row r="195" spans="14:14" ht="15.75" customHeight="1" x14ac:dyDescent="0.2">
      <c r="N195" s="363"/>
    </row>
    <row r="196" spans="14:14" ht="15.75" customHeight="1" x14ac:dyDescent="0.2">
      <c r="N196" s="363"/>
    </row>
    <row r="197" spans="14:14" ht="15.75" customHeight="1" x14ac:dyDescent="0.2">
      <c r="N197" s="363"/>
    </row>
    <row r="198" spans="14:14" ht="15.75" customHeight="1" x14ac:dyDescent="0.2">
      <c r="N198" s="363"/>
    </row>
    <row r="199" spans="14:14" ht="15.75" customHeight="1" x14ac:dyDescent="0.2">
      <c r="N199" s="363"/>
    </row>
    <row r="200" spans="14:14" ht="15.75" customHeight="1" x14ac:dyDescent="0.2">
      <c r="N200" s="363"/>
    </row>
    <row r="201" spans="14:14" ht="15.75" customHeight="1" x14ac:dyDescent="0.2">
      <c r="N201" s="363"/>
    </row>
    <row r="202" spans="14:14" ht="15.75" customHeight="1" x14ac:dyDescent="0.2">
      <c r="N202" s="363"/>
    </row>
    <row r="203" spans="14:14" ht="15.75" customHeight="1" x14ac:dyDescent="0.2">
      <c r="N203" s="363"/>
    </row>
    <row r="204" spans="14:14" ht="15.75" customHeight="1" x14ac:dyDescent="0.2">
      <c r="N204" s="363"/>
    </row>
    <row r="205" spans="14:14" ht="15.75" customHeight="1" x14ac:dyDescent="0.2">
      <c r="N205" s="363"/>
    </row>
    <row r="206" spans="14:14" ht="15.75" customHeight="1" x14ac:dyDescent="0.2">
      <c r="N206" s="363"/>
    </row>
    <row r="207" spans="14:14" ht="15.75" customHeight="1" x14ac:dyDescent="0.2">
      <c r="N207" s="363"/>
    </row>
    <row r="208" spans="14:14" ht="15.75" customHeight="1" x14ac:dyDescent="0.2">
      <c r="N208" s="363"/>
    </row>
    <row r="209" spans="14:14" ht="15.75" customHeight="1" x14ac:dyDescent="0.2">
      <c r="N209" s="363"/>
    </row>
    <row r="210" spans="14:14" ht="15.75" customHeight="1" x14ac:dyDescent="0.2">
      <c r="N210" s="363"/>
    </row>
    <row r="211" spans="14:14" ht="15.75" customHeight="1" x14ac:dyDescent="0.2">
      <c r="N211" s="363"/>
    </row>
    <row r="212" spans="14:14" ht="15.75" customHeight="1" x14ac:dyDescent="0.2">
      <c r="N212" s="363"/>
    </row>
    <row r="213" spans="14:14" ht="15.75" customHeight="1" x14ac:dyDescent="0.2">
      <c r="N213" s="363"/>
    </row>
    <row r="214" spans="14:14" ht="15.75" customHeight="1" x14ac:dyDescent="0.2">
      <c r="N214" s="363"/>
    </row>
    <row r="215" spans="14:14" ht="15.75" customHeight="1" x14ac:dyDescent="0.2">
      <c r="N215" s="363"/>
    </row>
    <row r="216" spans="14:14" ht="15.75" customHeight="1" x14ac:dyDescent="0.2">
      <c r="N216" s="363"/>
    </row>
    <row r="217" spans="14:14" ht="15.75" customHeight="1" x14ac:dyDescent="0.2">
      <c r="N217" s="363"/>
    </row>
    <row r="218" spans="14:14" ht="15.75" customHeight="1" x14ac:dyDescent="0.2">
      <c r="N218" s="363"/>
    </row>
    <row r="219" spans="14:14" ht="15.75" customHeight="1" x14ac:dyDescent="0.2">
      <c r="N219" s="363"/>
    </row>
    <row r="220" spans="14:14" ht="15.75" customHeight="1" x14ac:dyDescent="0.2">
      <c r="N220" s="363"/>
    </row>
    <row r="221" spans="14:14" ht="15.75" customHeight="1" x14ac:dyDescent="0.2">
      <c r="N221" s="363"/>
    </row>
    <row r="222" spans="14:14" ht="15.75" customHeight="1" x14ac:dyDescent="0.2">
      <c r="N222" s="363"/>
    </row>
    <row r="223" spans="14:14" ht="15.75" customHeight="1" x14ac:dyDescent="0.2">
      <c r="N223" s="363"/>
    </row>
    <row r="224" spans="14:14" ht="15.75" customHeight="1" x14ac:dyDescent="0.2">
      <c r="N224" s="363"/>
    </row>
    <row r="225" spans="14:14" ht="15.75" customHeight="1" x14ac:dyDescent="0.2">
      <c r="N225" s="363"/>
    </row>
    <row r="226" spans="14:14" ht="15.75" customHeight="1" x14ac:dyDescent="0.2">
      <c r="N226" s="363"/>
    </row>
    <row r="227" spans="14:14" ht="15.75" customHeight="1" x14ac:dyDescent="0.2">
      <c r="N227" s="363"/>
    </row>
    <row r="228" spans="14:14" ht="15.75" customHeight="1" x14ac:dyDescent="0.2">
      <c r="N228" s="363"/>
    </row>
    <row r="229" spans="14:14" ht="15.75" customHeight="1" x14ac:dyDescent="0.2">
      <c r="N229" s="363"/>
    </row>
    <row r="230" spans="14:14" ht="15.75" customHeight="1" x14ac:dyDescent="0.2">
      <c r="N230" s="363"/>
    </row>
    <row r="231" spans="14:14" ht="15.75" customHeight="1" x14ac:dyDescent="0.2">
      <c r="N231" s="363"/>
    </row>
    <row r="232" spans="14:14" ht="15.75" customHeight="1" x14ac:dyDescent="0.2">
      <c r="N232" s="363"/>
    </row>
    <row r="233" spans="14:14" ht="15.75" customHeight="1" x14ac:dyDescent="0.2">
      <c r="N233" s="363"/>
    </row>
    <row r="234" spans="14:14" ht="15.75" customHeight="1" x14ac:dyDescent="0.2">
      <c r="N234" s="363"/>
    </row>
    <row r="235" spans="14:14" ht="15.75" customHeight="1" x14ac:dyDescent="0.2">
      <c r="N235" s="363"/>
    </row>
    <row r="236" spans="14:14" ht="15.75" customHeight="1" x14ac:dyDescent="0.2">
      <c r="N236" s="363"/>
    </row>
    <row r="237" spans="14:14" ht="15.75" customHeight="1" x14ac:dyDescent="0.2">
      <c r="N237" s="363"/>
    </row>
    <row r="238" spans="14:14" ht="15.75" customHeight="1" x14ac:dyDescent="0.2">
      <c r="N238" s="363"/>
    </row>
    <row r="239" spans="14:14" ht="15.75" customHeight="1" x14ac:dyDescent="0.2">
      <c r="N239" s="363"/>
    </row>
    <row r="240" spans="14:14" ht="15.75" customHeight="1" x14ac:dyDescent="0.2">
      <c r="N240" s="363"/>
    </row>
    <row r="241" spans="14:14" ht="15.75" customHeight="1" x14ac:dyDescent="0.2">
      <c r="N241" s="363"/>
    </row>
    <row r="242" spans="14:14" ht="15.75" customHeight="1" x14ac:dyDescent="0.2">
      <c r="N242" s="363"/>
    </row>
    <row r="243" spans="14:14" ht="15.75" customHeight="1" x14ac:dyDescent="0.2">
      <c r="N243" s="363"/>
    </row>
    <row r="244" spans="14:14" ht="15.75" customHeight="1" x14ac:dyDescent="0.2">
      <c r="N244" s="363"/>
    </row>
    <row r="245" spans="14:14" ht="15.75" customHeight="1" x14ac:dyDescent="0.2">
      <c r="N245" s="363"/>
    </row>
    <row r="246" spans="14:14" ht="15.75" customHeight="1" x14ac:dyDescent="0.2">
      <c r="N246" s="363"/>
    </row>
    <row r="247" spans="14:14" ht="15.75" customHeight="1" x14ac:dyDescent="0.2">
      <c r="N247" s="363"/>
    </row>
    <row r="248" spans="14:14" ht="15.75" customHeight="1" x14ac:dyDescent="0.2">
      <c r="N248" s="363"/>
    </row>
    <row r="249" spans="14:14" ht="15.75" customHeight="1" x14ac:dyDescent="0.2">
      <c r="N249" s="363"/>
    </row>
    <row r="250" spans="14:14" ht="15.75" customHeight="1" x14ac:dyDescent="0.2">
      <c r="N250" s="363"/>
    </row>
    <row r="251" spans="14:14" ht="15.75" customHeight="1" x14ac:dyDescent="0.2">
      <c r="N251" s="363"/>
    </row>
    <row r="252" spans="14:14" ht="15.75" customHeight="1" x14ac:dyDescent="0.2">
      <c r="N252" s="363"/>
    </row>
    <row r="253" spans="14:14" ht="15.75" customHeight="1" x14ac:dyDescent="0.2">
      <c r="N253" s="363"/>
    </row>
    <row r="254" spans="14:14" ht="15.75" customHeight="1" x14ac:dyDescent="0.2">
      <c r="N254" s="363"/>
    </row>
    <row r="255" spans="14:14" ht="15.75" customHeight="1" x14ac:dyDescent="0.2">
      <c r="N255" s="363"/>
    </row>
    <row r="256" spans="14:14" ht="15.75" customHeight="1" x14ac:dyDescent="0.2">
      <c r="N256" s="363"/>
    </row>
    <row r="257" spans="14:14" ht="15.75" customHeight="1" x14ac:dyDescent="0.2">
      <c r="N257" s="363"/>
    </row>
    <row r="258" spans="14:14" ht="15.75" customHeight="1" x14ac:dyDescent="0.2">
      <c r="N258" s="363"/>
    </row>
    <row r="259" spans="14:14" ht="15.75" customHeight="1" x14ac:dyDescent="0.2">
      <c r="N259" s="363"/>
    </row>
    <row r="260" spans="14:14" ht="15.75" customHeight="1" x14ac:dyDescent="0.2">
      <c r="N260" s="363"/>
    </row>
    <row r="261" spans="14:14" ht="15.75" customHeight="1" x14ac:dyDescent="0.2">
      <c r="N261" s="363"/>
    </row>
    <row r="262" spans="14:14" ht="15.75" customHeight="1" x14ac:dyDescent="0.2">
      <c r="N262" s="363"/>
    </row>
    <row r="263" spans="14:14" ht="15.75" customHeight="1" x14ac:dyDescent="0.2">
      <c r="N263" s="363"/>
    </row>
    <row r="264" spans="14:14" ht="15.75" customHeight="1" x14ac:dyDescent="0.2">
      <c r="N264" s="363"/>
    </row>
    <row r="265" spans="14:14" ht="15.75" customHeight="1" x14ac:dyDescent="0.2">
      <c r="N265" s="363"/>
    </row>
    <row r="266" spans="14:14" ht="15.75" customHeight="1" x14ac:dyDescent="0.2">
      <c r="N266" s="363"/>
    </row>
    <row r="267" spans="14:14" ht="15.75" customHeight="1" x14ac:dyDescent="0.2">
      <c r="N267" s="363"/>
    </row>
    <row r="268" spans="14:14" ht="15.75" customHeight="1" x14ac:dyDescent="0.2">
      <c r="N268" s="363"/>
    </row>
    <row r="269" spans="14:14" ht="15.75" customHeight="1" x14ac:dyDescent="0.2">
      <c r="N269" s="363"/>
    </row>
    <row r="270" spans="14:14" ht="15.75" customHeight="1" x14ac:dyDescent="0.2">
      <c r="N270" s="363"/>
    </row>
    <row r="271" spans="14:14" ht="15.75" customHeight="1" x14ac:dyDescent="0.2">
      <c r="N271" s="363"/>
    </row>
    <row r="272" spans="14:14" ht="15.75" customHeight="1" x14ac:dyDescent="0.2">
      <c r="N272" s="363"/>
    </row>
    <row r="273" spans="14:14" ht="15.75" customHeight="1" x14ac:dyDescent="0.2">
      <c r="N273" s="363"/>
    </row>
    <row r="274" spans="14:14" ht="15.75" customHeight="1" x14ac:dyDescent="0.2">
      <c r="N274" s="363"/>
    </row>
    <row r="275" spans="14:14" ht="15.75" customHeight="1" x14ac:dyDescent="0.2">
      <c r="N275" s="363"/>
    </row>
    <row r="276" spans="14:14" ht="15.75" customHeight="1" x14ac:dyDescent="0.2">
      <c r="N276" s="363"/>
    </row>
    <row r="277" spans="14:14" ht="15.75" customHeight="1" x14ac:dyDescent="0.2">
      <c r="N277" s="363"/>
    </row>
    <row r="278" spans="14:14" ht="15.75" customHeight="1" x14ac:dyDescent="0.2">
      <c r="N278" s="363"/>
    </row>
    <row r="279" spans="14:14" ht="15.75" customHeight="1" x14ac:dyDescent="0.2">
      <c r="N279" s="363"/>
    </row>
    <row r="280" spans="14:14" ht="15.75" customHeight="1" x14ac:dyDescent="0.2">
      <c r="N280" s="363"/>
    </row>
    <row r="281" spans="14:14" ht="15.75" customHeight="1" x14ac:dyDescent="0.2">
      <c r="N281" s="363"/>
    </row>
    <row r="282" spans="14:14" ht="15.75" customHeight="1" x14ac:dyDescent="0.2">
      <c r="N282" s="363"/>
    </row>
    <row r="283" spans="14:14" ht="15.75" customHeight="1" x14ac:dyDescent="0.2">
      <c r="N283" s="363"/>
    </row>
    <row r="284" spans="14:14" ht="15.75" customHeight="1" x14ac:dyDescent="0.2">
      <c r="N284" s="363"/>
    </row>
    <row r="285" spans="14:14" ht="15.75" customHeight="1" x14ac:dyDescent="0.2">
      <c r="N285" s="363"/>
    </row>
    <row r="286" spans="14:14" ht="15.75" customHeight="1" x14ac:dyDescent="0.2">
      <c r="N286" s="363"/>
    </row>
    <row r="287" spans="14:14" ht="15.75" customHeight="1" x14ac:dyDescent="0.2">
      <c r="N287" s="363"/>
    </row>
    <row r="288" spans="14:14" ht="15.75" customHeight="1" x14ac:dyDescent="0.2">
      <c r="N288" s="363"/>
    </row>
    <row r="289" spans="14:14" ht="15.75" customHeight="1" x14ac:dyDescent="0.2">
      <c r="N289" s="363"/>
    </row>
    <row r="290" spans="14:14" ht="15.75" customHeight="1" x14ac:dyDescent="0.2">
      <c r="N290" s="363"/>
    </row>
    <row r="291" spans="14:14" ht="15.75" customHeight="1" x14ac:dyDescent="0.2">
      <c r="N291" s="363"/>
    </row>
    <row r="292" spans="14:14" ht="15.75" customHeight="1" x14ac:dyDescent="0.2">
      <c r="N292" s="363"/>
    </row>
    <row r="293" spans="14:14" ht="15.75" customHeight="1" x14ac:dyDescent="0.2">
      <c r="N293" s="363"/>
    </row>
    <row r="294" spans="14:14" ht="15.75" customHeight="1" x14ac:dyDescent="0.2">
      <c r="N294" s="363"/>
    </row>
    <row r="295" spans="14:14" ht="15.75" customHeight="1" x14ac:dyDescent="0.2">
      <c r="N295" s="363"/>
    </row>
    <row r="296" spans="14:14" ht="15.75" customHeight="1" x14ac:dyDescent="0.2">
      <c r="N296" s="363"/>
    </row>
    <row r="297" spans="14:14" ht="15.75" customHeight="1" x14ac:dyDescent="0.2">
      <c r="N297" s="363"/>
    </row>
    <row r="298" spans="14:14" ht="15.75" customHeight="1" x14ac:dyDescent="0.2">
      <c r="N298" s="363"/>
    </row>
    <row r="299" spans="14:14" ht="15.75" customHeight="1" x14ac:dyDescent="0.2">
      <c r="N299" s="363"/>
    </row>
    <row r="300" spans="14:14" ht="15.75" customHeight="1" x14ac:dyDescent="0.2">
      <c r="N300" s="363"/>
    </row>
    <row r="301" spans="14:14" ht="15.75" customHeight="1" x14ac:dyDescent="0.2">
      <c r="N301" s="363"/>
    </row>
    <row r="302" spans="14:14" ht="15.75" customHeight="1" x14ac:dyDescent="0.2">
      <c r="N302" s="363"/>
    </row>
    <row r="303" spans="14:14" ht="15.75" customHeight="1" x14ac:dyDescent="0.2">
      <c r="N303" s="363"/>
    </row>
    <row r="304" spans="14:14" ht="15.75" customHeight="1" x14ac:dyDescent="0.2">
      <c r="N304" s="363"/>
    </row>
    <row r="305" spans="14:14" ht="15.75" customHeight="1" x14ac:dyDescent="0.2">
      <c r="N305" s="363"/>
    </row>
    <row r="306" spans="14:14" ht="15.75" customHeight="1" x14ac:dyDescent="0.2">
      <c r="N306" s="363"/>
    </row>
    <row r="307" spans="14:14" ht="15.75" customHeight="1" x14ac:dyDescent="0.2">
      <c r="N307" s="363"/>
    </row>
    <row r="308" spans="14:14" ht="15.75" customHeight="1" x14ac:dyDescent="0.2">
      <c r="N308" s="363"/>
    </row>
    <row r="309" spans="14:14" ht="15.75" customHeight="1" x14ac:dyDescent="0.2">
      <c r="N309" s="363"/>
    </row>
    <row r="310" spans="14:14" ht="15.75" customHeight="1" x14ac:dyDescent="0.2">
      <c r="N310" s="363"/>
    </row>
    <row r="311" spans="14:14" ht="15.75" customHeight="1" x14ac:dyDescent="0.2">
      <c r="N311" s="363"/>
    </row>
    <row r="312" spans="14:14" ht="15.75" customHeight="1" x14ac:dyDescent="0.2">
      <c r="N312" s="363"/>
    </row>
    <row r="313" spans="14:14" ht="15.75" customHeight="1" x14ac:dyDescent="0.2">
      <c r="N313" s="363"/>
    </row>
    <row r="314" spans="14:14" ht="15.75" customHeight="1" x14ac:dyDescent="0.2">
      <c r="N314" s="363"/>
    </row>
    <row r="315" spans="14:14" ht="15.75" customHeight="1" x14ac:dyDescent="0.2">
      <c r="N315" s="363"/>
    </row>
    <row r="316" spans="14:14" ht="15.75" customHeight="1" x14ac:dyDescent="0.2">
      <c r="N316" s="363"/>
    </row>
    <row r="317" spans="14:14" ht="15.75" customHeight="1" x14ac:dyDescent="0.2">
      <c r="N317" s="363"/>
    </row>
    <row r="318" spans="14:14" ht="15.75" customHeight="1" x14ac:dyDescent="0.2">
      <c r="N318" s="363"/>
    </row>
    <row r="319" spans="14:14" ht="15.75" customHeight="1" x14ac:dyDescent="0.2">
      <c r="N319" s="363"/>
    </row>
    <row r="320" spans="14:14" ht="15.75" customHeight="1" x14ac:dyDescent="0.2">
      <c r="N320" s="363"/>
    </row>
    <row r="321" spans="14:14" ht="15.75" customHeight="1" x14ac:dyDescent="0.2">
      <c r="N321" s="363"/>
    </row>
    <row r="322" spans="14:14" ht="15.75" customHeight="1" x14ac:dyDescent="0.2">
      <c r="N322" s="363"/>
    </row>
    <row r="323" spans="14:14" ht="15.75" customHeight="1" x14ac:dyDescent="0.2">
      <c r="N323" s="363"/>
    </row>
    <row r="324" spans="14:14" ht="15.75" customHeight="1" x14ac:dyDescent="0.2">
      <c r="N324" s="363"/>
    </row>
    <row r="325" spans="14:14" ht="15.75" customHeight="1" x14ac:dyDescent="0.2">
      <c r="N325" s="363"/>
    </row>
    <row r="326" spans="14:14" ht="15.75" customHeight="1" x14ac:dyDescent="0.2">
      <c r="N326" s="363"/>
    </row>
    <row r="327" spans="14:14" ht="15.75" customHeight="1" x14ac:dyDescent="0.2">
      <c r="N327" s="363"/>
    </row>
    <row r="328" spans="14:14" ht="15.75" customHeight="1" x14ac:dyDescent="0.2">
      <c r="N328" s="363"/>
    </row>
    <row r="329" spans="14:14" ht="15.75" customHeight="1" x14ac:dyDescent="0.2">
      <c r="N329" s="363"/>
    </row>
    <row r="330" spans="14:14" ht="15.75" customHeight="1" x14ac:dyDescent="0.2">
      <c r="N330" s="363"/>
    </row>
    <row r="331" spans="14:14" ht="15.75" customHeight="1" x14ac:dyDescent="0.2">
      <c r="N331" s="363"/>
    </row>
    <row r="332" spans="14:14" ht="15.75" customHeight="1" x14ac:dyDescent="0.2">
      <c r="N332" s="363"/>
    </row>
    <row r="333" spans="14:14" ht="15.75" customHeight="1" x14ac:dyDescent="0.2">
      <c r="N333" s="363"/>
    </row>
    <row r="334" spans="14:14" ht="15.75" customHeight="1" x14ac:dyDescent="0.2">
      <c r="N334" s="363"/>
    </row>
    <row r="335" spans="14:14" ht="15.75" customHeight="1" x14ac:dyDescent="0.2">
      <c r="N335" s="363"/>
    </row>
    <row r="336" spans="14:14" ht="15.75" customHeight="1" x14ac:dyDescent="0.2">
      <c r="N336" s="363"/>
    </row>
    <row r="337" spans="14:14" ht="15.75" customHeight="1" x14ac:dyDescent="0.2">
      <c r="N337" s="363"/>
    </row>
    <row r="338" spans="14:14" ht="15.75" customHeight="1" x14ac:dyDescent="0.2">
      <c r="N338" s="363"/>
    </row>
    <row r="339" spans="14:14" ht="15.75" customHeight="1" x14ac:dyDescent="0.2">
      <c r="N339" s="363"/>
    </row>
    <row r="340" spans="14:14" ht="15.75" customHeight="1" x14ac:dyDescent="0.2">
      <c r="N340" s="363"/>
    </row>
    <row r="341" spans="14:14" ht="15.75" customHeight="1" x14ac:dyDescent="0.2">
      <c r="N341" s="363"/>
    </row>
    <row r="342" spans="14:14" ht="15.75" customHeight="1" x14ac:dyDescent="0.2">
      <c r="N342" s="363"/>
    </row>
    <row r="343" spans="14:14" ht="15.75" customHeight="1" x14ac:dyDescent="0.2">
      <c r="N343" s="363"/>
    </row>
    <row r="344" spans="14:14" ht="15.75" customHeight="1" x14ac:dyDescent="0.2">
      <c r="N344" s="363"/>
    </row>
    <row r="345" spans="14:14" ht="15.75" customHeight="1" x14ac:dyDescent="0.2">
      <c r="N345" s="363"/>
    </row>
    <row r="346" spans="14:14" ht="15.75" customHeight="1" x14ac:dyDescent="0.2">
      <c r="N346" s="363"/>
    </row>
    <row r="347" spans="14:14" ht="15.75" customHeight="1" x14ac:dyDescent="0.2">
      <c r="N347" s="363"/>
    </row>
    <row r="348" spans="14:14" ht="15.75" customHeight="1" x14ac:dyDescent="0.2">
      <c r="N348" s="363"/>
    </row>
    <row r="349" spans="14:14" ht="15.75" customHeight="1" x14ac:dyDescent="0.2">
      <c r="N349" s="363"/>
    </row>
    <row r="350" spans="14:14" ht="15.75" customHeight="1" x14ac:dyDescent="0.2">
      <c r="N350" s="363"/>
    </row>
    <row r="351" spans="14:14" ht="15.75" customHeight="1" x14ac:dyDescent="0.2">
      <c r="N351" s="363"/>
    </row>
    <row r="352" spans="14:14" ht="15.75" customHeight="1" x14ac:dyDescent="0.2">
      <c r="N352" s="363"/>
    </row>
    <row r="353" spans="14:14" ht="15.75" customHeight="1" x14ac:dyDescent="0.2">
      <c r="N353" s="363"/>
    </row>
    <row r="354" spans="14:14" ht="15.75" customHeight="1" x14ac:dyDescent="0.2">
      <c r="N354" s="363"/>
    </row>
    <row r="355" spans="14:14" ht="15.75" customHeight="1" x14ac:dyDescent="0.2">
      <c r="N355" s="363"/>
    </row>
    <row r="356" spans="14:14" ht="15.75" customHeight="1" x14ac:dyDescent="0.2">
      <c r="N356" s="363"/>
    </row>
    <row r="357" spans="14:14" ht="15.75" customHeight="1" x14ac:dyDescent="0.2">
      <c r="N357" s="363"/>
    </row>
    <row r="358" spans="14:14" ht="15.75" customHeight="1" x14ac:dyDescent="0.2">
      <c r="N358" s="363"/>
    </row>
    <row r="359" spans="14:14" ht="15.75" customHeight="1" x14ac:dyDescent="0.2">
      <c r="N359" s="363"/>
    </row>
    <row r="360" spans="14:14" ht="15.75" customHeight="1" x14ac:dyDescent="0.2">
      <c r="N360" s="363"/>
    </row>
    <row r="361" spans="14:14" ht="15.75" customHeight="1" x14ac:dyDescent="0.2">
      <c r="N361" s="363"/>
    </row>
    <row r="362" spans="14:14" ht="15.75" customHeight="1" x14ac:dyDescent="0.2">
      <c r="N362" s="363"/>
    </row>
    <row r="363" spans="14:14" ht="15.75" customHeight="1" x14ac:dyDescent="0.2">
      <c r="N363" s="363"/>
    </row>
    <row r="364" spans="14:14" ht="15.75" customHeight="1" x14ac:dyDescent="0.2">
      <c r="N364" s="363"/>
    </row>
    <row r="365" spans="14:14" ht="15.75" customHeight="1" x14ac:dyDescent="0.2">
      <c r="N365" s="363"/>
    </row>
    <row r="366" spans="14:14" ht="15.75" customHeight="1" x14ac:dyDescent="0.2">
      <c r="N366" s="363"/>
    </row>
    <row r="367" spans="14:14" ht="15.75" customHeight="1" x14ac:dyDescent="0.2">
      <c r="N367" s="363"/>
    </row>
    <row r="368" spans="14:14" ht="15.75" customHeight="1" x14ac:dyDescent="0.2">
      <c r="N368" s="363"/>
    </row>
    <row r="369" spans="14:14" ht="15.75" customHeight="1" x14ac:dyDescent="0.2">
      <c r="N369" s="363"/>
    </row>
    <row r="370" spans="14:14" ht="15.75" customHeight="1" x14ac:dyDescent="0.2">
      <c r="N370" s="363"/>
    </row>
    <row r="371" spans="14:14" ht="15.75" customHeight="1" x14ac:dyDescent="0.2">
      <c r="N371" s="363"/>
    </row>
    <row r="372" spans="14:14" ht="15.75" customHeight="1" x14ac:dyDescent="0.2">
      <c r="N372" s="363"/>
    </row>
    <row r="373" spans="14:14" ht="15.75" customHeight="1" x14ac:dyDescent="0.2">
      <c r="N373" s="363"/>
    </row>
    <row r="374" spans="14:14" ht="15.75" customHeight="1" x14ac:dyDescent="0.2">
      <c r="N374" s="363"/>
    </row>
    <row r="375" spans="14:14" ht="15.75" customHeight="1" x14ac:dyDescent="0.2">
      <c r="N375" s="363"/>
    </row>
    <row r="376" spans="14:14" ht="15.75" customHeight="1" x14ac:dyDescent="0.2">
      <c r="N376" s="363"/>
    </row>
    <row r="377" spans="14:14" ht="15.75" customHeight="1" x14ac:dyDescent="0.2">
      <c r="N377" s="363"/>
    </row>
    <row r="378" spans="14:14" ht="15.75" customHeight="1" x14ac:dyDescent="0.2">
      <c r="N378" s="363"/>
    </row>
    <row r="379" spans="14:14" ht="15.75" customHeight="1" x14ac:dyDescent="0.2">
      <c r="N379" s="363"/>
    </row>
    <row r="380" spans="14:14" ht="15.75" customHeight="1" x14ac:dyDescent="0.2">
      <c r="N380" s="363"/>
    </row>
    <row r="381" spans="14:14" ht="15.75" customHeight="1" x14ac:dyDescent="0.2">
      <c r="N381" s="363"/>
    </row>
    <row r="382" spans="14:14" ht="15.75" customHeight="1" x14ac:dyDescent="0.2">
      <c r="N382" s="363"/>
    </row>
    <row r="383" spans="14:14" ht="15.75" customHeight="1" x14ac:dyDescent="0.2">
      <c r="N383" s="363"/>
    </row>
    <row r="384" spans="14:14" ht="15.75" customHeight="1" x14ac:dyDescent="0.2">
      <c r="N384" s="363"/>
    </row>
    <row r="385" spans="14:14" ht="15.75" customHeight="1" x14ac:dyDescent="0.2">
      <c r="N385" s="363"/>
    </row>
    <row r="386" spans="14:14" ht="15.75" customHeight="1" x14ac:dyDescent="0.2">
      <c r="N386" s="363"/>
    </row>
    <row r="387" spans="14:14" ht="15.75" customHeight="1" x14ac:dyDescent="0.2">
      <c r="N387" s="363"/>
    </row>
    <row r="388" spans="14:14" ht="15.75" customHeight="1" x14ac:dyDescent="0.2">
      <c r="N388" s="363"/>
    </row>
    <row r="389" spans="14:14" ht="15.75" customHeight="1" x14ac:dyDescent="0.2">
      <c r="N389" s="363"/>
    </row>
    <row r="390" spans="14:14" ht="15.75" customHeight="1" x14ac:dyDescent="0.2">
      <c r="N390" s="363"/>
    </row>
    <row r="391" spans="14:14" ht="15.75" customHeight="1" x14ac:dyDescent="0.2">
      <c r="N391" s="363"/>
    </row>
    <row r="392" spans="14:14" ht="15.75" customHeight="1" x14ac:dyDescent="0.2">
      <c r="N392" s="363"/>
    </row>
    <row r="393" spans="14:14" ht="15.75" customHeight="1" x14ac:dyDescent="0.2">
      <c r="N393" s="363"/>
    </row>
    <row r="394" spans="14:14" ht="15.75" customHeight="1" x14ac:dyDescent="0.2">
      <c r="N394" s="363"/>
    </row>
    <row r="395" spans="14:14" ht="15.75" customHeight="1" x14ac:dyDescent="0.2">
      <c r="N395" s="363"/>
    </row>
    <row r="396" spans="14:14" ht="15.75" customHeight="1" x14ac:dyDescent="0.2">
      <c r="N396" s="363"/>
    </row>
    <row r="397" spans="14:14" ht="15.75" customHeight="1" x14ac:dyDescent="0.2">
      <c r="N397" s="363"/>
    </row>
    <row r="398" spans="14:14" ht="15.75" customHeight="1" x14ac:dyDescent="0.2">
      <c r="N398" s="363"/>
    </row>
    <row r="399" spans="14:14" ht="15.75" customHeight="1" x14ac:dyDescent="0.2">
      <c r="N399" s="363"/>
    </row>
    <row r="400" spans="14:14" ht="15.75" customHeight="1" x14ac:dyDescent="0.2">
      <c r="N400" s="363"/>
    </row>
    <row r="401" spans="14:14" ht="15.75" customHeight="1" x14ac:dyDescent="0.2">
      <c r="N401" s="363"/>
    </row>
    <row r="402" spans="14:14" ht="15.75" customHeight="1" x14ac:dyDescent="0.2">
      <c r="N402" s="363"/>
    </row>
    <row r="403" spans="14:14" ht="15.75" customHeight="1" x14ac:dyDescent="0.2">
      <c r="N403" s="363"/>
    </row>
    <row r="404" spans="14:14" ht="15.75" customHeight="1" x14ac:dyDescent="0.2">
      <c r="N404" s="363"/>
    </row>
    <row r="405" spans="14:14" ht="15.75" customHeight="1" x14ac:dyDescent="0.2">
      <c r="N405" s="363"/>
    </row>
    <row r="406" spans="14:14" ht="15.75" customHeight="1" x14ac:dyDescent="0.2">
      <c r="N406" s="363"/>
    </row>
    <row r="407" spans="14:14" ht="15.75" customHeight="1" x14ac:dyDescent="0.2">
      <c r="N407" s="363"/>
    </row>
    <row r="408" spans="14:14" ht="15.75" customHeight="1" x14ac:dyDescent="0.2">
      <c r="N408" s="363"/>
    </row>
    <row r="409" spans="14:14" ht="15.75" customHeight="1" x14ac:dyDescent="0.2">
      <c r="N409" s="363"/>
    </row>
    <row r="410" spans="14:14" ht="15.75" customHeight="1" x14ac:dyDescent="0.2">
      <c r="N410" s="363"/>
    </row>
    <row r="411" spans="14:14" ht="15.75" customHeight="1" x14ac:dyDescent="0.2">
      <c r="N411" s="363"/>
    </row>
    <row r="412" spans="14:14" ht="15.75" customHeight="1" x14ac:dyDescent="0.2">
      <c r="N412" s="363"/>
    </row>
    <row r="413" spans="14:14" ht="15.75" customHeight="1" x14ac:dyDescent="0.2">
      <c r="N413" s="363"/>
    </row>
    <row r="414" spans="14:14" ht="15.75" customHeight="1" x14ac:dyDescent="0.2">
      <c r="N414" s="363"/>
    </row>
    <row r="415" spans="14:14" ht="15.75" customHeight="1" x14ac:dyDescent="0.2">
      <c r="N415" s="363"/>
    </row>
    <row r="416" spans="14:14" ht="15.75" customHeight="1" x14ac:dyDescent="0.2">
      <c r="N416" s="363"/>
    </row>
    <row r="417" spans="14:14" ht="15.75" customHeight="1" x14ac:dyDescent="0.2">
      <c r="N417" s="363"/>
    </row>
    <row r="418" spans="14:14" ht="15.75" customHeight="1" x14ac:dyDescent="0.2">
      <c r="N418" s="363"/>
    </row>
    <row r="419" spans="14:14" ht="15.75" customHeight="1" x14ac:dyDescent="0.2">
      <c r="N419" s="363"/>
    </row>
    <row r="420" spans="14:14" ht="15.75" customHeight="1" x14ac:dyDescent="0.2">
      <c r="N420" s="363"/>
    </row>
    <row r="421" spans="14:14" ht="15.75" customHeight="1" x14ac:dyDescent="0.2">
      <c r="N421" s="363"/>
    </row>
    <row r="422" spans="14:14" ht="15.75" customHeight="1" x14ac:dyDescent="0.2">
      <c r="N422" s="363"/>
    </row>
    <row r="423" spans="14:14" ht="15.75" customHeight="1" x14ac:dyDescent="0.2">
      <c r="N423" s="363"/>
    </row>
    <row r="424" spans="14:14" ht="15.75" customHeight="1" x14ac:dyDescent="0.2">
      <c r="N424" s="363"/>
    </row>
    <row r="425" spans="14:14" ht="15.75" customHeight="1" x14ac:dyDescent="0.2">
      <c r="N425" s="363"/>
    </row>
    <row r="426" spans="14:14" ht="15.75" customHeight="1" x14ac:dyDescent="0.2">
      <c r="N426" s="363"/>
    </row>
    <row r="427" spans="14:14" ht="15.75" customHeight="1" x14ac:dyDescent="0.2">
      <c r="N427" s="363"/>
    </row>
    <row r="428" spans="14:14" ht="15.75" customHeight="1" x14ac:dyDescent="0.2">
      <c r="N428" s="363"/>
    </row>
    <row r="429" spans="14:14" ht="15.75" customHeight="1" x14ac:dyDescent="0.2">
      <c r="N429" s="363"/>
    </row>
    <row r="430" spans="14:14" ht="15.75" customHeight="1" x14ac:dyDescent="0.2">
      <c r="N430" s="363"/>
    </row>
    <row r="431" spans="14:14" ht="15.75" customHeight="1" x14ac:dyDescent="0.2">
      <c r="N431" s="363"/>
    </row>
    <row r="432" spans="14:14" ht="15.75" customHeight="1" x14ac:dyDescent="0.2">
      <c r="N432" s="363"/>
    </row>
    <row r="433" spans="14:14" ht="15.75" customHeight="1" x14ac:dyDescent="0.2">
      <c r="N433" s="363"/>
    </row>
    <row r="434" spans="14:14" ht="15.75" customHeight="1" x14ac:dyDescent="0.2">
      <c r="N434" s="363"/>
    </row>
    <row r="435" spans="14:14" ht="15.75" customHeight="1" x14ac:dyDescent="0.2">
      <c r="N435" s="363"/>
    </row>
    <row r="436" spans="14:14" ht="15.75" customHeight="1" x14ac:dyDescent="0.2">
      <c r="N436" s="363"/>
    </row>
    <row r="437" spans="14:14" ht="15.75" customHeight="1" x14ac:dyDescent="0.2">
      <c r="N437" s="363"/>
    </row>
    <row r="438" spans="14:14" ht="15.75" customHeight="1" x14ac:dyDescent="0.2">
      <c r="N438" s="363"/>
    </row>
    <row r="439" spans="14:14" ht="15.75" customHeight="1" x14ac:dyDescent="0.2">
      <c r="N439" s="363"/>
    </row>
    <row r="440" spans="14:14" ht="15.75" customHeight="1" x14ac:dyDescent="0.2">
      <c r="N440" s="363"/>
    </row>
    <row r="441" spans="14:14" ht="15.75" customHeight="1" x14ac:dyDescent="0.2">
      <c r="N441" s="363"/>
    </row>
    <row r="442" spans="14:14" ht="15.75" customHeight="1" x14ac:dyDescent="0.2">
      <c r="N442" s="363"/>
    </row>
    <row r="443" spans="14:14" ht="15.75" customHeight="1" x14ac:dyDescent="0.2">
      <c r="N443" s="363"/>
    </row>
    <row r="444" spans="14:14" ht="15.75" customHeight="1" x14ac:dyDescent="0.2">
      <c r="N444" s="363"/>
    </row>
    <row r="445" spans="14:14" ht="15.75" customHeight="1" x14ac:dyDescent="0.2">
      <c r="N445" s="363"/>
    </row>
    <row r="446" spans="14:14" ht="15.75" customHeight="1" x14ac:dyDescent="0.2">
      <c r="N446" s="363"/>
    </row>
    <row r="447" spans="14:14" ht="15.75" customHeight="1" x14ac:dyDescent="0.2">
      <c r="N447" s="363"/>
    </row>
    <row r="448" spans="14:14" ht="15.75" customHeight="1" x14ac:dyDescent="0.2">
      <c r="N448" s="363"/>
    </row>
    <row r="449" spans="14:14" ht="15.75" customHeight="1" x14ac:dyDescent="0.2">
      <c r="N449" s="363"/>
    </row>
    <row r="450" spans="14:14" ht="15.75" customHeight="1" x14ac:dyDescent="0.2">
      <c r="N450" s="363"/>
    </row>
    <row r="451" spans="14:14" ht="15.75" customHeight="1" x14ac:dyDescent="0.2">
      <c r="N451" s="363"/>
    </row>
    <row r="452" spans="14:14" ht="15.75" customHeight="1" x14ac:dyDescent="0.2">
      <c r="N452" s="363"/>
    </row>
    <row r="453" spans="14:14" ht="15.75" customHeight="1" x14ac:dyDescent="0.2">
      <c r="N453" s="363"/>
    </row>
    <row r="454" spans="14:14" ht="15.75" customHeight="1" x14ac:dyDescent="0.2">
      <c r="N454" s="363"/>
    </row>
    <row r="455" spans="14:14" ht="15.75" customHeight="1" x14ac:dyDescent="0.2">
      <c r="N455" s="363"/>
    </row>
    <row r="456" spans="14:14" ht="15.75" customHeight="1" x14ac:dyDescent="0.2">
      <c r="N456" s="363"/>
    </row>
    <row r="457" spans="14:14" ht="15.75" customHeight="1" x14ac:dyDescent="0.2">
      <c r="N457" s="363"/>
    </row>
    <row r="458" spans="14:14" ht="15.75" customHeight="1" x14ac:dyDescent="0.2">
      <c r="N458" s="363"/>
    </row>
    <row r="459" spans="14:14" ht="15.75" customHeight="1" x14ac:dyDescent="0.2">
      <c r="N459" s="363"/>
    </row>
    <row r="460" spans="14:14" ht="15.75" customHeight="1" x14ac:dyDescent="0.2">
      <c r="N460" s="363"/>
    </row>
    <row r="461" spans="14:14" ht="15.75" customHeight="1" x14ac:dyDescent="0.2">
      <c r="N461" s="363"/>
    </row>
    <row r="462" spans="14:14" ht="15.75" customHeight="1" x14ac:dyDescent="0.2">
      <c r="N462" s="363"/>
    </row>
    <row r="463" spans="14:14" ht="15.75" customHeight="1" x14ac:dyDescent="0.2">
      <c r="N463" s="363"/>
    </row>
    <row r="464" spans="14:14" ht="15.75" customHeight="1" x14ac:dyDescent="0.2">
      <c r="N464" s="363"/>
    </row>
    <row r="465" spans="14:14" ht="15.75" customHeight="1" x14ac:dyDescent="0.2">
      <c r="N465" s="363"/>
    </row>
    <row r="466" spans="14:14" ht="15.75" customHeight="1" x14ac:dyDescent="0.2">
      <c r="N466" s="363"/>
    </row>
    <row r="467" spans="14:14" ht="15.75" customHeight="1" x14ac:dyDescent="0.2">
      <c r="N467" s="363"/>
    </row>
    <row r="468" spans="14:14" ht="15.75" customHeight="1" x14ac:dyDescent="0.2">
      <c r="N468" s="363"/>
    </row>
    <row r="469" spans="14:14" ht="15.75" customHeight="1" x14ac:dyDescent="0.2">
      <c r="N469" s="363"/>
    </row>
    <row r="470" spans="14:14" ht="15.75" customHeight="1" x14ac:dyDescent="0.2">
      <c r="N470" s="363"/>
    </row>
    <row r="471" spans="14:14" ht="15.75" customHeight="1" x14ac:dyDescent="0.2">
      <c r="N471" s="363"/>
    </row>
    <row r="472" spans="14:14" ht="15.75" customHeight="1" x14ac:dyDescent="0.2">
      <c r="N472" s="363"/>
    </row>
    <row r="473" spans="14:14" ht="15.75" customHeight="1" x14ac:dyDescent="0.2">
      <c r="N473" s="363"/>
    </row>
    <row r="474" spans="14:14" ht="15.75" customHeight="1" x14ac:dyDescent="0.2">
      <c r="N474" s="363"/>
    </row>
    <row r="475" spans="14:14" ht="15.75" customHeight="1" x14ac:dyDescent="0.2">
      <c r="N475" s="363"/>
    </row>
    <row r="476" spans="14:14" ht="15.75" customHeight="1" x14ac:dyDescent="0.2">
      <c r="N476" s="363"/>
    </row>
    <row r="477" spans="14:14" ht="15.75" customHeight="1" x14ac:dyDescent="0.2">
      <c r="N477" s="363"/>
    </row>
    <row r="478" spans="14:14" ht="15.75" customHeight="1" x14ac:dyDescent="0.2">
      <c r="N478" s="363"/>
    </row>
    <row r="479" spans="14:14" ht="15.75" customHeight="1" x14ac:dyDescent="0.2">
      <c r="N479" s="363"/>
    </row>
    <row r="480" spans="14:14" ht="15.75" customHeight="1" x14ac:dyDescent="0.2">
      <c r="N480" s="363"/>
    </row>
    <row r="481" spans="14:14" ht="15.75" customHeight="1" x14ac:dyDescent="0.2">
      <c r="N481" s="363"/>
    </row>
    <row r="482" spans="14:14" ht="15.75" customHeight="1" x14ac:dyDescent="0.2">
      <c r="N482" s="363"/>
    </row>
    <row r="483" spans="14:14" ht="15.75" customHeight="1" x14ac:dyDescent="0.2">
      <c r="N483" s="363"/>
    </row>
    <row r="484" spans="14:14" ht="15.75" customHeight="1" x14ac:dyDescent="0.2">
      <c r="N484" s="363"/>
    </row>
    <row r="485" spans="14:14" ht="15.75" customHeight="1" x14ac:dyDescent="0.2">
      <c r="N485" s="363"/>
    </row>
    <row r="486" spans="14:14" ht="15.75" customHeight="1" x14ac:dyDescent="0.2">
      <c r="N486" s="363"/>
    </row>
    <row r="487" spans="14:14" ht="15.75" customHeight="1" x14ac:dyDescent="0.2">
      <c r="N487" s="363"/>
    </row>
    <row r="488" spans="14:14" ht="15.75" customHeight="1" x14ac:dyDescent="0.2">
      <c r="N488" s="363"/>
    </row>
    <row r="489" spans="14:14" ht="15.75" customHeight="1" x14ac:dyDescent="0.2">
      <c r="N489" s="363"/>
    </row>
    <row r="490" spans="14:14" ht="15.75" customHeight="1" x14ac:dyDescent="0.2">
      <c r="N490" s="363"/>
    </row>
    <row r="491" spans="14:14" ht="15.75" customHeight="1" x14ac:dyDescent="0.2">
      <c r="N491" s="363"/>
    </row>
    <row r="492" spans="14:14" ht="15.75" customHeight="1" x14ac:dyDescent="0.2">
      <c r="N492" s="363"/>
    </row>
    <row r="493" spans="14:14" ht="15.75" customHeight="1" x14ac:dyDescent="0.2">
      <c r="N493" s="363"/>
    </row>
    <row r="494" spans="14:14" ht="15.75" customHeight="1" x14ac:dyDescent="0.2">
      <c r="N494" s="363"/>
    </row>
    <row r="495" spans="14:14" ht="15.75" customHeight="1" x14ac:dyDescent="0.2">
      <c r="N495" s="363"/>
    </row>
    <row r="496" spans="14:14" ht="15.75" customHeight="1" x14ac:dyDescent="0.2">
      <c r="N496" s="363"/>
    </row>
    <row r="497" spans="14:14" ht="15.75" customHeight="1" x14ac:dyDescent="0.2">
      <c r="N497" s="363"/>
    </row>
    <row r="498" spans="14:14" ht="15.75" customHeight="1" x14ac:dyDescent="0.2">
      <c r="N498" s="363"/>
    </row>
    <row r="499" spans="14:14" ht="15.75" customHeight="1" x14ac:dyDescent="0.2">
      <c r="N499" s="363"/>
    </row>
    <row r="500" spans="14:14" ht="15.75" customHeight="1" x14ac:dyDescent="0.2">
      <c r="N500" s="363"/>
    </row>
    <row r="501" spans="14:14" ht="15.75" customHeight="1" x14ac:dyDescent="0.2">
      <c r="N501" s="363"/>
    </row>
    <row r="502" spans="14:14" ht="15.75" customHeight="1" x14ac:dyDescent="0.2">
      <c r="N502" s="363"/>
    </row>
    <row r="503" spans="14:14" ht="15.75" customHeight="1" x14ac:dyDescent="0.2">
      <c r="N503" s="363"/>
    </row>
    <row r="504" spans="14:14" ht="15.75" customHeight="1" x14ac:dyDescent="0.2">
      <c r="N504" s="363"/>
    </row>
    <row r="505" spans="14:14" ht="15.75" customHeight="1" x14ac:dyDescent="0.2">
      <c r="N505" s="363"/>
    </row>
    <row r="506" spans="14:14" ht="15.75" customHeight="1" x14ac:dyDescent="0.2">
      <c r="N506" s="363"/>
    </row>
    <row r="507" spans="14:14" ht="15.75" customHeight="1" x14ac:dyDescent="0.2">
      <c r="N507" s="363"/>
    </row>
    <row r="508" spans="14:14" ht="15.75" customHeight="1" x14ac:dyDescent="0.2">
      <c r="N508" s="363"/>
    </row>
    <row r="509" spans="14:14" ht="15.75" customHeight="1" x14ac:dyDescent="0.2">
      <c r="N509" s="363"/>
    </row>
    <row r="510" spans="14:14" ht="15.75" customHeight="1" x14ac:dyDescent="0.2">
      <c r="N510" s="363"/>
    </row>
    <row r="511" spans="14:14" ht="15.75" customHeight="1" x14ac:dyDescent="0.2">
      <c r="N511" s="363"/>
    </row>
    <row r="512" spans="14:14" ht="15.75" customHeight="1" x14ac:dyDescent="0.2">
      <c r="N512" s="363"/>
    </row>
    <row r="513" spans="14:14" ht="15.75" customHeight="1" x14ac:dyDescent="0.2">
      <c r="N513" s="363"/>
    </row>
    <row r="514" spans="14:14" ht="15.75" customHeight="1" x14ac:dyDescent="0.2">
      <c r="N514" s="363"/>
    </row>
    <row r="515" spans="14:14" ht="15.75" customHeight="1" x14ac:dyDescent="0.2">
      <c r="N515" s="363"/>
    </row>
    <row r="516" spans="14:14" ht="15.75" customHeight="1" x14ac:dyDescent="0.2">
      <c r="N516" s="363"/>
    </row>
    <row r="517" spans="14:14" ht="15.75" customHeight="1" x14ac:dyDescent="0.2">
      <c r="N517" s="363"/>
    </row>
    <row r="518" spans="14:14" ht="15.75" customHeight="1" x14ac:dyDescent="0.2">
      <c r="N518" s="363"/>
    </row>
    <row r="519" spans="14:14" ht="15.75" customHeight="1" x14ac:dyDescent="0.2">
      <c r="N519" s="363"/>
    </row>
    <row r="520" spans="14:14" ht="15.75" customHeight="1" x14ac:dyDescent="0.2">
      <c r="N520" s="363"/>
    </row>
    <row r="521" spans="14:14" ht="15.75" customHeight="1" x14ac:dyDescent="0.2">
      <c r="N521" s="363"/>
    </row>
    <row r="522" spans="14:14" ht="15.75" customHeight="1" x14ac:dyDescent="0.2">
      <c r="N522" s="363"/>
    </row>
    <row r="523" spans="14:14" ht="15.75" customHeight="1" x14ac:dyDescent="0.2">
      <c r="N523" s="363"/>
    </row>
    <row r="524" spans="14:14" ht="15.75" customHeight="1" x14ac:dyDescent="0.2">
      <c r="N524" s="363"/>
    </row>
    <row r="525" spans="14:14" ht="15.75" customHeight="1" x14ac:dyDescent="0.2">
      <c r="N525" s="363"/>
    </row>
    <row r="526" spans="14:14" ht="15.75" customHeight="1" x14ac:dyDescent="0.2">
      <c r="N526" s="363"/>
    </row>
    <row r="527" spans="14:14" ht="15.75" customHeight="1" x14ac:dyDescent="0.2">
      <c r="N527" s="363"/>
    </row>
    <row r="528" spans="14:14" ht="15.75" customHeight="1" x14ac:dyDescent="0.2">
      <c r="N528" s="363"/>
    </row>
    <row r="529" spans="14:14" ht="15.75" customHeight="1" x14ac:dyDescent="0.2">
      <c r="N529" s="363"/>
    </row>
    <row r="530" spans="14:14" ht="15.75" customHeight="1" x14ac:dyDescent="0.2">
      <c r="N530" s="363"/>
    </row>
    <row r="531" spans="14:14" ht="15.75" customHeight="1" x14ac:dyDescent="0.2">
      <c r="N531" s="363"/>
    </row>
    <row r="532" spans="14:14" ht="15.75" customHeight="1" x14ac:dyDescent="0.2">
      <c r="N532" s="363"/>
    </row>
    <row r="533" spans="14:14" ht="15.75" customHeight="1" x14ac:dyDescent="0.2">
      <c r="N533" s="363"/>
    </row>
    <row r="534" spans="14:14" ht="15.75" customHeight="1" x14ac:dyDescent="0.2">
      <c r="N534" s="363"/>
    </row>
    <row r="535" spans="14:14" ht="15.75" customHeight="1" x14ac:dyDescent="0.2">
      <c r="N535" s="363"/>
    </row>
    <row r="536" spans="14:14" ht="15.75" customHeight="1" x14ac:dyDescent="0.2">
      <c r="N536" s="363"/>
    </row>
    <row r="537" spans="14:14" ht="15.75" customHeight="1" x14ac:dyDescent="0.2">
      <c r="N537" s="363"/>
    </row>
    <row r="538" spans="14:14" ht="15.75" customHeight="1" x14ac:dyDescent="0.2">
      <c r="N538" s="363"/>
    </row>
    <row r="539" spans="14:14" ht="15.75" customHeight="1" x14ac:dyDescent="0.2">
      <c r="N539" s="363"/>
    </row>
    <row r="540" spans="14:14" ht="15.75" customHeight="1" x14ac:dyDescent="0.2">
      <c r="N540" s="363"/>
    </row>
    <row r="541" spans="14:14" ht="15.75" customHeight="1" x14ac:dyDescent="0.2">
      <c r="N541" s="363"/>
    </row>
    <row r="542" spans="14:14" ht="15.75" customHeight="1" x14ac:dyDescent="0.2">
      <c r="N542" s="363"/>
    </row>
    <row r="543" spans="14:14" ht="15.75" customHeight="1" x14ac:dyDescent="0.2">
      <c r="N543" s="363"/>
    </row>
    <row r="544" spans="14:14" ht="15.75" customHeight="1" x14ac:dyDescent="0.2">
      <c r="N544" s="363"/>
    </row>
    <row r="545" spans="14:14" ht="15.75" customHeight="1" x14ac:dyDescent="0.2">
      <c r="N545" s="363"/>
    </row>
    <row r="546" spans="14:14" ht="15.75" customHeight="1" x14ac:dyDescent="0.2">
      <c r="N546" s="363"/>
    </row>
    <row r="547" spans="14:14" ht="15.75" customHeight="1" x14ac:dyDescent="0.2">
      <c r="N547" s="363"/>
    </row>
    <row r="548" spans="14:14" ht="15.75" customHeight="1" x14ac:dyDescent="0.2">
      <c r="N548" s="363"/>
    </row>
    <row r="549" spans="14:14" ht="15.75" customHeight="1" x14ac:dyDescent="0.2">
      <c r="N549" s="363"/>
    </row>
    <row r="550" spans="14:14" ht="15.75" customHeight="1" x14ac:dyDescent="0.2">
      <c r="N550" s="363"/>
    </row>
    <row r="551" spans="14:14" ht="15.75" customHeight="1" x14ac:dyDescent="0.2">
      <c r="N551" s="363"/>
    </row>
    <row r="552" spans="14:14" ht="15.75" customHeight="1" x14ac:dyDescent="0.2">
      <c r="N552" s="363"/>
    </row>
    <row r="553" spans="14:14" ht="15.75" customHeight="1" x14ac:dyDescent="0.2">
      <c r="N553" s="363"/>
    </row>
    <row r="554" spans="14:14" ht="15.75" customHeight="1" x14ac:dyDescent="0.2">
      <c r="N554" s="363"/>
    </row>
    <row r="555" spans="14:14" ht="15.75" customHeight="1" x14ac:dyDescent="0.2">
      <c r="N555" s="363"/>
    </row>
    <row r="556" spans="14:14" ht="15.75" customHeight="1" x14ac:dyDescent="0.2">
      <c r="N556" s="363"/>
    </row>
    <row r="557" spans="14:14" ht="15.75" customHeight="1" x14ac:dyDescent="0.2">
      <c r="N557" s="363"/>
    </row>
    <row r="558" spans="14:14" ht="15.75" customHeight="1" x14ac:dyDescent="0.2">
      <c r="N558" s="363"/>
    </row>
    <row r="559" spans="14:14" ht="15.75" customHeight="1" x14ac:dyDescent="0.2">
      <c r="N559" s="363"/>
    </row>
    <row r="560" spans="14:14" ht="15.75" customHeight="1" x14ac:dyDescent="0.2">
      <c r="N560" s="363"/>
    </row>
    <row r="561" spans="14:14" ht="15.75" customHeight="1" x14ac:dyDescent="0.2">
      <c r="N561" s="363"/>
    </row>
    <row r="562" spans="14:14" ht="15.75" customHeight="1" x14ac:dyDescent="0.2">
      <c r="N562" s="363"/>
    </row>
    <row r="563" spans="14:14" ht="15.75" customHeight="1" x14ac:dyDescent="0.2">
      <c r="N563" s="363"/>
    </row>
    <row r="564" spans="14:14" ht="15.75" customHeight="1" x14ac:dyDescent="0.2">
      <c r="N564" s="363"/>
    </row>
    <row r="565" spans="14:14" ht="15.75" customHeight="1" x14ac:dyDescent="0.2">
      <c r="N565" s="363"/>
    </row>
    <row r="566" spans="14:14" ht="15.75" customHeight="1" x14ac:dyDescent="0.2">
      <c r="N566" s="363"/>
    </row>
    <row r="567" spans="14:14" ht="15.75" customHeight="1" x14ac:dyDescent="0.2">
      <c r="N567" s="363"/>
    </row>
    <row r="568" spans="14:14" ht="15.75" customHeight="1" x14ac:dyDescent="0.2">
      <c r="N568" s="363"/>
    </row>
    <row r="569" spans="14:14" ht="15.75" customHeight="1" x14ac:dyDescent="0.2">
      <c r="N569" s="363"/>
    </row>
    <row r="570" spans="14:14" ht="15.75" customHeight="1" x14ac:dyDescent="0.2">
      <c r="N570" s="363"/>
    </row>
    <row r="571" spans="14:14" ht="15.75" customHeight="1" x14ac:dyDescent="0.2">
      <c r="N571" s="363"/>
    </row>
    <row r="572" spans="14:14" ht="15.75" customHeight="1" x14ac:dyDescent="0.2">
      <c r="N572" s="363"/>
    </row>
    <row r="573" spans="14:14" ht="15.75" customHeight="1" x14ac:dyDescent="0.2">
      <c r="N573" s="363"/>
    </row>
    <row r="574" spans="14:14" ht="15.75" customHeight="1" x14ac:dyDescent="0.2">
      <c r="N574" s="363"/>
    </row>
    <row r="575" spans="14:14" ht="15.75" customHeight="1" x14ac:dyDescent="0.2">
      <c r="N575" s="363"/>
    </row>
    <row r="576" spans="14:14" ht="15.75" customHeight="1" x14ac:dyDescent="0.2">
      <c r="N576" s="363"/>
    </row>
    <row r="577" spans="14:14" ht="15.75" customHeight="1" x14ac:dyDescent="0.2">
      <c r="N577" s="363"/>
    </row>
    <row r="578" spans="14:14" ht="15.75" customHeight="1" x14ac:dyDescent="0.2">
      <c r="N578" s="363"/>
    </row>
    <row r="579" spans="14:14" ht="15.75" customHeight="1" x14ac:dyDescent="0.2">
      <c r="N579" s="363"/>
    </row>
    <row r="580" spans="14:14" ht="15.75" customHeight="1" x14ac:dyDescent="0.2">
      <c r="N580" s="363"/>
    </row>
    <row r="581" spans="14:14" ht="15.75" customHeight="1" x14ac:dyDescent="0.2">
      <c r="N581" s="363"/>
    </row>
    <row r="582" spans="14:14" ht="15.75" customHeight="1" x14ac:dyDescent="0.2">
      <c r="N582" s="363"/>
    </row>
    <row r="583" spans="14:14" ht="15.75" customHeight="1" x14ac:dyDescent="0.2">
      <c r="N583" s="363"/>
    </row>
    <row r="584" spans="14:14" ht="15.75" customHeight="1" x14ac:dyDescent="0.2">
      <c r="N584" s="363"/>
    </row>
    <row r="585" spans="14:14" ht="15.75" customHeight="1" x14ac:dyDescent="0.2">
      <c r="N585" s="363"/>
    </row>
    <row r="586" spans="14:14" ht="15.75" customHeight="1" x14ac:dyDescent="0.2">
      <c r="N586" s="363"/>
    </row>
    <row r="587" spans="14:14" ht="15.75" customHeight="1" x14ac:dyDescent="0.2">
      <c r="N587" s="363"/>
    </row>
    <row r="588" spans="14:14" ht="15.75" customHeight="1" x14ac:dyDescent="0.2">
      <c r="N588" s="363"/>
    </row>
    <row r="589" spans="14:14" ht="15.75" customHeight="1" x14ac:dyDescent="0.2">
      <c r="N589" s="363"/>
    </row>
    <row r="590" spans="14:14" ht="15.75" customHeight="1" x14ac:dyDescent="0.2">
      <c r="N590" s="363"/>
    </row>
    <row r="591" spans="14:14" ht="15.75" customHeight="1" x14ac:dyDescent="0.2">
      <c r="N591" s="363"/>
    </row>
    <row r="592" spans="14:14" ht="15.75" customHeight="1" x14ac:dyDescent="0.2">
      <c r="N592" s="363"/>
    </row>
    <row r="593" spans="14:14" ht="15.75" customHeight="1" x14ac:dyDescent="0.2">
      <c r="N593" s="363"/>
    </row>
    <row r="594" spans="14:14" ht="15.75" customHeight="1" x14ac:dyDescent="0.2">
      <c r="N594" s="363"/>
    </row>
    <row r="595" spans="14:14" ht="15.75" customHeight="1" x14ac:dyDescent="0.2">
      <c r="N595" s="363"/>
    </row>
    <row r="596" spans="14:14" ht="15.75" customHeight="1" x14ac:dyDescent="0.2">
      <c r="N596" s="363"/>
    </row>
    <row r="597" spans="14:14" ht="15.75" customHeight="1" x14ac:dyDescent="0.2">
      <c r="N597" s="363"/>
    </row>
    <row r="598" spans="14:14" ht="15.75" customHeight="1" x14ac:dyDescent="0.2">
      <c r="N598" s="363"/>
    </row>
    <row r="599" spans="14:14" ht="15.75" customHeight="1" x14ac:dyDescent="0.2">
      <c r="N599" s="363"/>
    </row>
    <row r="600" spans="14:14" ht="15.75" customHeight="1" x14ac:dyDescent="0.2">
      <c r="N600" s="363"/>
    </row>
    <row r="601" spans="14:14" ht="15.75" customHeight="1" x14ac:dyDescent="0.2">
      <c r="N601" s="363"/>
    </row>
    <row r="602" spans="14:14" ht="15.75" customHeight="1" x14ac:dyDescent="0.2">
      <c r="N602" s="363"/>
    </row>
    <row r="603" spans="14:14" ht="15.75" customHeight="1" x14ac:dyDescent="0.2">
      <c r="N603" s="363"/>
    </row>
    <row r="604" spans="14:14" ht="15.75" customHeight="1" x14ac:dyDescent="0.2">
      <c r="N604" s="363"/>
    </row>
    <row r="605" spans="14:14" ht="15.75" customHeight="1" x14ac:dyDescent="0.2">
      <c r="N605" s="363"/>
    </row>
    <row r="606" spans="14:14" ht="15.75" customHeight="1" x14ac:dyDescent="0.2">
      <c r="N606" s="363"/>
    </row>
    <row r="607" spans="14:14" ht="15.75" customHeight="1" x14ac:dyDescent="0.2">
      <c r="N607" s="363"/>
    </row>
    <row r="608" spans="14:14" ht="15.75" customHeight="1" x14ac:dyDescent="0.2">
      <c r="N608" s="363"/>
    </row>
    <row r="609" spans="14:14" ht="15.75" customHeight="1" x14ac:dyDescent="0.2">
      <c r="N609" s="363"/>
    </row>
    <row r="610" spans="14:14" ht="15.75" customHeight="1" x14ac:dyDescent="0.2">
      <c r="N610" s="363"/>
    </row>
    <row r="611" spans="14:14" ht="15.75" customHeight="1" x14ac:dyDescent="0.2">
      <c r="N611" s="363"/>
    </row>
    <row r="612" spans="14:14" ht="15.75" customHeight="1" x14ac:dyDescent="0.2">
      <c r="N612" s="363"/>
    </row>
    <row r="613" spans="14:14" ht="15.75" customHeight="1" x14ac:dyDescent="0.2">
      <c r="N613" s="363"/>
    </row>
    <row r="614" spans="14:14" ht="15.75" customHeight="1" x14ac:dyDescent="0.2">
      <c r="N614" s="363"/>
    </row>
    <row r="615" spans="14:14" ht="15.75" customHeight="1" x14ac:dyDescent="0.2">
      <c r="N615" s="363"/>
    </row>
    <row r="616" spans="14:14" ht="15.75" customHeight="1" x14ac:dyDescent="0.2">
      <c r="N616" s="363"/>
    </row>
    <row r="617" spans="14:14" ht="15.75" customHeight="1" x14ac:dyDescent="0.2">
      <c r="N617" s="363"/>
    </row>
    <row r="618" spans="14:14" ht="15.75" customHeight="1" x14ac:dyDescent="0.2">
      <c r="N618" s="363"/>
    </row>
    <row r="619" spans="14:14" ht="15.75" customHeight="1" x14ac:dyDescent="0.2">
      <c r="N619" s="363"/>
    </row>
    <row r="620" spans="14:14" ht="15.75" customHeight="1" x14ac:dyDescent="0.2">
      <c r="N620" s="363"/>
    </row>
    <row r="621" spans="14:14" ht="15.75" customHeight="1" x14ac:dyDescent="0.2">
      <c r="N621" s="363"/>
    </row>
    <row r="622" spans="14:14" ht="15.75" customHeight="1" x14ac:dyDescent="0.2">
      <c r="N622" s="363"/>
    </row>
    <row r="623" spans="14:14" ht="15.75" customHeight="1" x14ac:dyDescent="0.2">
      <c r="N623" s="363"/>
    </row>
    <row r="624" spans="14:14" ht="15.75" customHeight="1" x14ac:dyDescent="0.2">
      <c r="N624" s="363"/>
    </row>
    <row r="625" spans="14:14" ht="15.75" customHeight="1" x14ac:dyDescent="0.2">
      <c r="N625" s="363"/>
    </row>
    <row r="626" spans="14:14" ht="15.75" customHeight="1" x14ac:dyDescent="0.2">
      <c r="N626" s="363"/>
    </row>
    <row r="627" spans="14:14" ht="15.75" customHeight="1" x14ac:dyDescent="0.2">
      <c r="N627" s="363"/>
    </row>
    <row r="628" spans="14:14" ht="15.75" customHeight="1" x14ac:dyDescent="0.2">
      <c r="N628" s="363"/>
    </row>
    <row r="629" spans="14:14" ht="15.75" customHeight="1" x14ac:dyDescent="0.2">
      <c r="N629" s="363"/>
    </row>
    <row r="630" spans="14:14" ht="15.75" customHeight="1" x14ac:dyDescent="0.2">
      <c r="N630" s="363"/>
    </row>
    <row r="631" spans="14:14" ht="15.75" customHeight="1" x14ac:dyDescent="0.2">
      <c r="N631" s="363"/>
    </row>
    <row r="632" spans="14:14" ht="15.75" customHeight="1" x14ac:dyDescent="0.2">
      <c r="N632" s="363"/>
    </row>
    <row r="633" spans="14:14" ht="15.75" customHeight="1" x14ac:dyDescent="0.2">
      <c r="N633" s="363"/>
    </row>
    <row r="634" spans="14:14" ht="15.75" customHeight="1" x14ac:dyDescent="0.2">
      <c r="N634" s="363"/>
    </row>
    <row r="635" spans="14:14" ht="15.75" customHeight="1" x14ac:dyDescent="0.2">
      <c r="N635" s="363"/>
    </row>
    <row r="636" spans="14:14" ht="15.75" customHeight="1" x14ac:dyDescent="0.2">
      <c r="N636" s="363"/>
    </row>
    <row r="637" spans="14:14" ht="15.75" customHeight="1" x14ac:dyDescent="0.2">
      <c r="N637" s="363"/>
    </row>
    <row r="638" spans="14:14" ht="15.75" customHeight="1" x14ac:dyDescent="0.2">
      <c r="N638" s="363"/>
    </row>
    <row r="639" spans="14:14" ht="15.75" customHeight="1" x14ac:dyDescent="0.2">
      <c r="N639" s="363"/>
    </row>
    <row r="640" spans="14:14" ht="15.75" customHeight="1" x14ac:dyDescent="0.2">
      <c r="N640" s="363"/>
    </row>
    <row r="641" spans="14:14" ht="15.75" customHeight="1" x14ac:dyDescent="0.2">
      <c r="N641" s="363"/>
    </row>
    <row r="642" spans="14:14" ht="15.75" customHeight="1" x14ac:dyDescent="0.2">
      <c r="N642" s="363"/>
    </row>
    <row r="643" spans="14:14" ht="15.75" customHeight="1" x14ac:dyDescent="0.2">
      <c r="N643" s="363"/>
    </row>
    <row r="644" spans="14:14" ht="15.75" customHeight="1" x14ac:dyDescent="0.2">
      <c r="N644" s="363"/>
    </row>
    <row r="645" spans="14:14" ht="15.75" customHeight="1" x14ac:dyDescent="0.2">
      <c r="N645" s="363"/>
    </row>
    <row r="646" spans="14:14" ht="15.75" customHeight="1" x14ac:dyDescent="0.2">
      <c r="N646" s="363"/>
    </row>
    <row r="647" spans="14:14" ht="15.75" customHeight="1" x14ac:dyDescent="0.2">
      <c r="N647" s="363"/>
    </row>
    <row r="648" spans="14:14" ht="15.75" customHeight="1" x14ac:dyDescent="0.2">
      <c r="N648" s="363"/>
    </row>
    <row r="649" spans="14:14" ht="15.75" customHeight="1" x14ac:dyDescent="0.2">
      <c r="N649" s="363"/>
    </row>
    <row r="650" spans="14:14" ht="15.75" customHeight="1" x14ac:dyDescent="0.2">
      <c r="N650" s="363"/>
    </row>
    <row r="651" spans="14:14" ht="15.75" customHeight="1" x14ac:dyDescent="0.2">
      <c r="N651" s="363"/>
    </row>
    <row r="652" spans="14:14" ht="15.75" customHeight="1" x14ac:dyDescent="0.2">
      <c r="N652" s="363"/>
    </row>
    <row r="653" spans="14:14" ht="15.75" customHeight="1" x14ac:dyDescent="0.2">
      <c r="N653" s="363"/>
    </row>
    <row r="654" spans="14:14" ht="15.75" customHeight="1" x14ac:dyDescent="0.2">
      <c r="N654" s="363"/>
    </row>
    <row r="655" spans="14:14" ht="15.75" customHeight="1" x14ac:dyDescent="0.2">
      <c r="N655" s="363"/>
    </row>
    <row r="656" spans="14:14" ht="15.75" customHeight="1" x14ac:dyDescent="0.2">
      <c r="N656" s="363"/>
    </row>
    <row r="657" spans="14:14" ht="15.75" customHeight="1" x14ac:dyDescent="0.2">
      <c r="N657" s="363"/>
    </row>
    <row r="658" spans="14:14" ht="15.75" customHeight="1" x14ac:dyDescent="0.2">
      <c r="N658" s="363"/>
    </row>
    <row r="659" spans="14:14" ht="15.75" customHeight="1" x14ac:dyDescent="0.2">
      <c r="N659" s="363"/>
    </row>
    <row r="660" spans="14:14" ht="15.75" customHeight="1" x14ac:dyDescent="0.2">
      <c r="N660" s="363"/>
    </row>
    <row r="661" spans="14:14" ht="15.75" customHeight="1" x14ac:dyDescent="0.2">
      <c r="N661" s="363"/>
    </row>
    <row r="662" spans="14:14" ht="15.75" customHeight="1" x14ac:dyDescent="0.2">
      <c r="N662" s="363"/>
    </row>
    <row r="663" spans="14:14" ht="15.75" customHeight="1" x14ac:dyDescent="0.2">
      <c r="N663" s="363"/>
    </row>
    <row r="664" spans="14:14" ht="15.75" customHeight="1" x14ac:dyDescent="0.2">
      <c r="N664" s="363"/>
    </row>
    <row r="665" spans="14:14" ht="15.75" customHeight="1" x14ac:dyDescent="0.2">
      <c r="N665" s="363"/>
    </row>
    <row r="666" spans="14:14" ht="15.75" customHeight="1" x14ac:dyDescent="0.2">
      <c r="N666" s="363"/>
    </row>
    <row r="667" spans="14:14" ht="15.75" customHeight="1" x14ac:dyDescent="0.2">
      <c r="N667" s="363"/>
    </row>
    <row r="668" spans="14:14" ht="15.75" customHeight="1" x14ac:dyDescent="0.2">
      <c r="N668" s="363"/>
    </row>
    <row r="669" spans="14:14" ht="15.75" customHeight="1" x14ac:dyDescent="0.2">
      <c r="N669" s="363"/>
    </row>
    <row r="670" spans="14:14" ht="15.75" customHeight="1" x14ac:dyDescent="0.2">
      <c r="N670" s="363"/>
    </row>
    <row r="671" spans="14:14" ht="15.75" customHeight="1" x14ac:dyDescent="0.2">
      <c r="N671" s="363"/>
    </row>
    <row r="672" spans="14:14" ht="15.75" customHeight="1" x14ac:dyDescent="0.2">
      <c r="N672" s="363"/>
    </row>
    <row r="673" spans="14:14" ht="15.75" customHeight="1" x14ac:dyDescent="0.2">
      <c r="N673" s="363"/>
    </row>
    <row r="674" spans="14:14" ht="15.75" customHeight="1" x14ac:dyDescent="0.2">
      <c r="N674" s="363"/>
    </row>
    <row r="675" spans="14:14" ht="15.75" customHeight="1" x14ac:dyDescent="0.2">
      <c r="N675" s="363"/>
    </row>
    <row r="676" spans="14:14" ht="15.75" customHeight="1" x14ac:dyDescent="0.2">
      <c r="N676" s="363"/>
    </row>
    <row r="677" spans="14:14" ht="15.75" customHeight="1" x14ac:dyDescent="0.2">
      <c r="N677" s="363"/>
    </row>
    <row r="678" spans="14:14" ht="15.75" customHeight="1" x14ac:dyDescent="0.2">
      <c r="N678" s="363"/>
    </row>
    <row r="679" spans="14:14" ht="15.75" customHeight="1" x14ac:dyDescent="0.2">
      <c r="N679" s="363"/>
    </row>
    <row r="680" spans="14:14" ht="15.75" customHeight="1" x14ac:dyDescent="0.2">
      <c r="N680" s="363"/>
    </row>
    <row r="681" spans="14:14" ht="15.75" customHeight="1" x14ac:dyDescent="0.2">
      <c r="N681" s="363"/>
    </row>
    <row r="682" spans="14:14" ht="15.75" customHeight="1" x14ac:dyDescent="0.2">
      <c r="N682" s="363"/>
    </row>
    <row r="683" spans="14:14" ht="15.75" customHeight="1" x14ac:dyDescent="0.2">
      <c r="N683" s="363"/>
    </row>
    <row r="684" spans="14:14" ht="15.75" customHeight="1" x14ac:dyDescent="0.2">
      <c r="N684" s="363"/>
    </row>
    <row r="685" spans="14:14" ht="15.75" customHeight="1" x14ac:dyDescent="0.2">
      <c r="N685" s="363"/>
    </row>
    <row r="686" spans="14:14" ht="15.75" customHeight="1" x14ac:dyDescent="0.2">
      <c r="N686" s="363"/>
    </row>
    <row r="687" spans="14:14" ht="15.75" customHeight="1" x14ac:dyDescent="0.2">
      <c r="N687" s="363"/>
    </row>
    <row r="688" spans="14:14" ht="15.75" customHeight="1" x14ac:dyDescent="0.2">
      <c r="N688" s="363"/>
    </row>
    <row r="689" spans="14:14" ht="15.75" customHeight="1" x14ac:dyDescent="0.2">
      <c r="N689" s="363"/>
    </row>
    <row r="690" spans="14:14" ht="15.75" customHeight="1" x14ac:dyDescent="0.2">
      <c r="N690" s="363"/>
    </row>
    <row r="691" spans="14:14" ht="15.75" customHeight="1" x14ac:dyDescent="0.2">
      <c r="N691" s="363"/>
    </row>
    <row r="692" spans="14:14" ht="15.75" customHeight="1" x14ac:dyDescent="0.2">
      <c r="N692" s="363"/>
    </row>
    <row r="693" spans="14:14" ht="15.75" customHeight="1" x14ac:dyDescent="0.2">
      <c r="N693" s="363"/>
    </row>
    <row r="694" spans="14:14" ht="15.75" customHeight="1" x14ac:dyDescent="0.2">
      <c r="N694" s="363"/>
    </row>
    <row r="695" spans="14:14" ht="15.75" customHeight="1" x14ac:dyDescent="0.2">
      <c r="N695" s="363"/>
    </row>
    <row r="696" spans="14:14" ht="15.75" customHeight="1" x14ac:dyDescent="0.2">
      <c r="N696" s="363"/>
    </row>
    <row r="697" spans="14:14" ht="15.75" customHeight="1" x14ac:dyDescent="0.2">
      <c r="N697" s="363"/>
    </row>
    <row r="698" spans="14:14" ht="15.75" customHeight="1" x14ac:dyDescent="0.2">
      <c r="N698" s="363"/>
    </row>
    <row r="699" spans="14:14" ht="15.75" customHeight="1" x14ac:dyDescent="0.2">
      <c r="N699" s="363"/>
    </row>
    <row r="700" spans="14:14" ht="15.75" customHeight="1" x14ac:dyDescent="0.2">
      <c r="N700" s="363"/>
    </row>
    <row r="701" spans="14:14" ht="15.75" customHeight="1" x14ac:dyDescent="0.2">
      <c r="N701" s="363"/>
    </row>
    <row r="702" spans="14:14" ht="15.75" customHeight="1" x14ac:dyDescent="0.2">
      <c r="N702" s="363"/>
    </row>
    <row r="703" spans="14:14" ht="15.75" customHeight="1" x14ac:dyDescent="0.2">
      <c r="N703" s="363"/>
    </row>
    <row r="704" spans="14:14" ht="15.75" customHeight="1" x14ac:dyDescent="0.2">
      <c r="N704" s="363"/>
    </row>
    <row r="705" spans="14:14" ht="15.75" customHeight="1" x14ac:dyDescent="0.2">
      <c r="N705" s="363"/>
    </row>
    <row r="706" spans="14:14" ht="15.75" customHeight="1" x14ac:dyDescent="0.2">
      <c r="N706" s="363"/>
    </row>
    <row r="707" spans="14:14" ht="15.75" customHeight="1" x14ac:dyDescent="0.2">
      <c r="N707" s="363"/>
    </row>
    <row r="708" spans="14:14" ht="15.75" customHeight="1" x14ac:dyDescent="0.2">
      <c r="N708" s="363"/>
    </row>
    <row r="709" spans="14:14" ht="15.75" customHeight="1" x14ac:dyDescent="0.2">
      <c r="N709" s="363"/>
    </row>
    <row r="710" spans="14:14" ht="15.75" customHeight="1" x14ac:dyDescent="0.2">
      <c r="N710" s="363"/>
    </row>
    <row r="711" spans="14:14" ht="15.75" customHeight="1" x14ac:dyDescent="0.2">
      <c r="N711" s="363"/>
    </row>
    <row r="712" spans="14:14" ht="15.75" customHeight="1" x14ac:dyDescent="0.2">
      <c r="N712" s="363"/>
    </row>
    <row r="713" spans="14:14" ht="15.75" customHeight="1" x14ac:dyDescent="0.2">
      <c r="N713" s="363"/>
    </row>
    <row r="714" spans="14:14" ht="15.75" customHeight="1" x14ac:dyDescent="0.2">
      <c r="N714" s="363"/>
    </row>
    <row r="715" spans="14:14" ht="15.75" customHeight="1" x14ac:dyDescent="0.2">
      <c r="N715" s="363"/>
    </row>
    <row r="716" spans="14:14" ht="15.75" customHeight="1" x14ac:dyDescent="0.2">
      <c r="N716" s="363"/>
    </row>
    <row r="717" spans="14:14" ht="15.75" customHeight="1" x14ac:dyDescent="0.2">
      <c r="N717" s="363"/>
    </row>
    <row r="718" spans="14:14" ht="15.75" customHeight="1" x14ac:dyDescent="0.2">
      <c r="N718" s="363"/>
    </row>
    <row r="719" spans="14:14" ht="15.75" customHeight="1" x14ac:dyDescent="0.2">
      <c r="N719" s="363"/>
    </row>
    <row r="720" spans="14:14" ht="15.75" customHeight="1" x14ac:dyDescent="0.2">
      <c r="N720" s="363"/>
    </row>
    <row r="721" spans="14:14" ht="15.75" customHeight="1" x14ac:dyDescent="0.2">
      <c r="N721" s="363"/>
    </row>
    <row r="722" spans="14:14" ht="15.75" customHeight="1" x14ac:dyDescent="0.2">
      <c r="N722" s="363"/>
    </row>
    <row r="723" spans="14:14" ht="15.75" customHeight="1" x14ac:dyDescent="0.2">
      <c r="N723" s="363"/>
    </row>
    <row r="724" spans="14:14" ht="15.75" customHeight="1" x14ac:dyDescent="0.2">
      <c r="N724" s="363"/>
    </row>
    <row r="725" spans="14:14" ht="15.75" customHeight="1" x14ac:dyDescent="0.2">
      <c r="N725" s="363"/>
    </row>
    <row r="726" spans="14:14" ht="15.75" customHeight="1" x14ac:dyDescent="0.2">
      <c r="N726" s="363"/>
    </row>
    <row r="727" spans="14:14" ht="15.75" customHeight="1" x14ac:dyDescent="0.2">
      <c r="N727" s="363"/>
    </row>
    <row r="728" spans="14:14" ht="15.75" customHeight="1" x14ac:dyDescent="0.2">
      <c r="N728" s="363"/>
    </row>
    <row r="729" spans="14:14" ht="15.75" customHeight="1" x14ac:dyDescent="0.2">
      <c r="N729" s="363"/>
    </row>
    <row r="730" spans="14:14" ht="15.75" customHeight="1" x14ac:dyDescent="0.2">
      <c r="N730" s="363"/>
    </row>
    <row r="731" spans="14:14" ht="15.75" customHeight="1" x14ac:dyDescent="0.2">
      <c r="N731" s="363"/>
    </row>
    <row r="732" spans="14:14" ht="15.75" customHeight="1" x14ac:dyDescent="0.2">
      <c r="N732" s="363"/>
    </row>
    <row r="733" spans="14:14" ht="15.75" customHeight="1" x14ac:dyDescent="0.2">
      <c r="N733" s="363"/>
    </row>
    <row r="734" spans="14:14" ht="15.75" customHeight="1" x14ac:dyDescent="0.2">
      <c r="N734" s="363"/>
    </row>
    <row r="735" spans="14:14" ht="15.75" customHeight="1" x14ac:dyDescent="0.2">
      <c r="N735" s="363"/>
    </row>
    <row r="736" spans="14:14" ht="15.75" customHeight="1" x14ac:dyDescent="0.2">
      <c r="N736" s="363"/>
    </row>
    <row r="737" spans="14:14" ht="15.75" customHeight="1" x14ac:dyDescent="0.2">
      <c r="N737" s="363"/>
    </row>
    <row r="738" spans="14:14" ht="15.75" customHeight="1" x14ac:dyDescent="0.2">
      <c r="N738" s="363"/>
    </row>
    <row r="739" spans="14:14" ht="15.75" customHeight="1" x14ac:dyDescent="0.2">
      <c r="N739" s="363"/>
    </row>
    <row r="740" spans="14:14" ht="15.75" customHeight="1" x14ac:dyDescent="0.2">
      <c r="N740" s="363"/>
    </row>
    <row r="741" spans="14:14" ht="15.75" customHeight="1" x14ac:dyDescent="0.2">
      <c r="N741" s="363"/>
    </row>
    <row r="742" spans="14:14" ht="15.75" customHeight="1" x14ac:dyDescent="0.2">
      <c r="N742" s="363"/>
    </row>
    <row r="743" spans="14:14" ht="15.75" customHeight="1" x14ac:dyDescent="0.2">
      <c r="N743" s="363"/>
    </row>
    <row r="744" spans="14:14" ht="15.75" customHeight="1" x14ac:dyDescent="0.2">
      <c r="N744" s="363"/>
    </row>
    <row r="745" spans="14:14" ht="15.75" customHeight="1" x14ac:dyDescent="0.2">
      <c r="N745" s="363"/>
    </row>
    <row r="746" spans="14:14" ht="15.75" customHeight="1" x14ac:dyDescent="0.2">
      <c r="N746" s="363"/>
    </row>
    <row r="747" spans="14:14" ht="15.75" customHeight="1" x14ac:dyDescent="0.2">
      <c r="N747" s="363"/>
    </row>
    <row r="748" spans="14:14" ht="15.75" customHeight="1" x14ac:dyDescent="0.2">
      <c r="N748" s="363"/>
    </row>
    <row r="749" spans="14:14" ht="15.75" customHeight="1" x14ac:dyDescent="0.2">
      <c r="N749" s="363"/>
    </row>
    <row r="750" spans="14:14" ht="15.75" customHeight="1" x14ac:dyDescent="0.2">
      <c r="N750" s="363"/>
    </row>
    <row r="751" spans="14:14" ht="15.75" customHeight="1" x14ac:dyDescent="0.2">
      <c r="N751" s="363"/>
    </row>
    <row r="752" spans="14:14" ht="15.75" customHeight="1" x14ac:dyDescent="0.2">
      <c r="N752" s="363"/>
    </row>
    <row r="753" spans="14:14" ht="15.75" customHeight="1" x14ac:dyDescent="0.2">
      <c r="N753" s="363"/>
    </row>
    <row r="754" spans="14:14" ht="15.75" customHeight="1" x14ac:dyDescent="0.2">
      <c r="N754" s="363"/>
    </row>
    <row r="755" spans="14:14" ht="15.75" customHeight="1" x14ac:dyDescent="0.2">
      <c r="N755" s="363"/>
    </row>
    <row r="756" spans="14:14" ht="15.75" customHeight="1" x14ac:dyDescent="0.2">
      <c r="N756" s="363"/>
    </row>
    <row r="757" spans="14:14" ht="15.75" customHeight="1" x14ac:dyDescent="0.2">
      <c r="N757" s="363"/>
    </row>
    <row r="758" spans="14:14" ht="15.75" customHeight="1" x14ac:dyDescent="0.2">
      <c r="N758" s="363"/>
    </row>
    <row r="759" spans="14:14" ht="15.75" customHeight="1" x14ac:dyDescent="0.2">
      <c r="N759" s="363"/>
    </row>
    <row r="760" spans="14:14" ht="15.75" customHeight="1" x14ac:dyDescent="0.2">
      <c r="N760" s="363"/>
    </row>
    <row r="761" spans="14:14" ht="15.75" customHeight="1" x14ac:dyDescent="0.2">
      <c r="N761" s="363"/>
    </row>
    <row r="762" spans="14:14" ht="15.75" customHeight="1" x14ac:dyDescent="0.2">
      <c r="N762" s="363"/>
    </row>
    <row r="763" spans="14:14" ht="15.75" customHeight="1" x14ac:dyDescent="0.2">
      <c r="N763" s="363"/>
    </row>
    <row r="764" spans="14:14" ht="15.75" customHeight="1" x14ac:dyDescent="0.2">
      <c r="N764" s="363"/>
    </row>
    <row r="765" spans="14:14" ht="15.75" customHeight="1" x14ac:dyDescent="0.2">
      <c r="N765" s="363"/>
    </row>
    <row r="766" spans="14:14" ht="15.75" customHeight="1" x14ac:dyDescent="0.2">
      <c r="N766" s="363"/>
    </row>
    <row r="767" spans="14:14" ht="15.75" customHeight="1" x14ac:dyDescent="0.2">
      <c r="N767" s="363"/>
    </row>
    <row r="768" spans="14:14" ht="15.75" customHeight="1" x14ac:dyDescent="0.2">
      <c r="N768" s="363"/>
    </row>
    <row r="769" spans="14:14" ht="15.75" customHeight="1" x14ac:dyDescent="0.2">
      <c r="N769" s="363"/>
    </row>
    <row r="770" spans="14:14" ht="15.75" customHeight="1" x14ac:dyDescent="0.2">
      <c r="N770" s="363"/>
    </row>
    <row r="771" spans="14:14" ht="15.75" customHeight="1" x14ac:dyDescent="0.2">
      <c r="N771" s="363"/>
    </row>
    <row r="772" spans="14:14" ht="15.75" customHeight="1" x14ac:dyDescent="0.2">
      <c r="N772" s="363"/>
    </row>
    <row r="773" spans="14:14" ht="15.75" customHeight="1" x14ac:dyDescent="0.2">
      <c r="N773" s="363"/>
    </row>
    <row r="774" spans="14:14" ht="15.75" customHeight="1" x14ac:dyDescent="0.2">
      <c r="N774" s="363"/>
    </row>
    <row r="775" spans="14:14" ht="15.75" customHeight="1" x14ac:dyDescent="0.2">
      <c r="N775" s="363"/>
    </row>
    <row r="776" spans="14:14" ht="15.75" customHeight="1" x14ac:dyDescent="0.2">
      <c r="N776" s="363"/>
    </row>
    <row r="777" spans="14:14" ht="15.75" customHeight="1" x14ac:dyDescent="0.2">
      <c r="N777" s="363"/>
    </row>
    <row r="778" spans="14:14" ht="15.75" customHeight="1" x14ac:dyDescent="0.2">
      <c r="N778" s="363"/>
    </row>
    <row r="779" spans="14:14" ht="15.75" customHeight="1" x14ac:dyDescent="0.2">
      <c r="N779" s="363"/>
    </row>
    <row r="780" spans="14:14" ht="15.75" customHeight="1" x14ac:dyDescent="0.2">
      <c r="N780" s="363"/>
    </row>
    <row r="781" spans="14:14" ht="15.75" customHeight="1" x14ac:dyDescent="0.2">
      <c r="N781" s="363"/>
    </row>
    <row r="782" spans="14:14" ht="15.75" customHeight="1" x14ac:dyDescent="0.2">
      <c r="N782" s="363"/>
    </row>
    <row r="783" spans="14:14" ht="15.75" customHeight="1" x14ac:dyDescent="0.2">
      <c r="N783" s="363"/>
    </row>
    <row r="784" spans="14:14" ht="15.75" customHeight="1" x14ac:dyDescent="0.2">
      <c r="N784" s="363"/>
    </row>
    <row r="785" spans="14:14" ht="15.75" customHeight="1" x14ac:dyDescent="0.2">
      <c r="N785" s="363"/>
    </row>
    <row r="786" spans="14:14" ht="15.75" customHeight="1" x14ac:dyDescent="0.2">
      <c r="N786" s="363"/>
    </row>
    <row r="787" spans="14:14" ht="15.75" customHeight="1" x14ac:dyDescent="0.2">
      <c r="N787" s="363"/>
    </row>
    <row r="788" spans="14:14" ht="15.75" customHeight="1" x14ac:dyDescent="0.2">
      <c r="N788" s="363"/>
    </row>
    <row r="789" spans="14:14" ht="15.75" customHeight="1" x14ac:dyDescent="0.2">
      <c r="N789" s="363"/>
    </row>
    <row r="790" spans="14:14" ht="15.75" customHeight="1" x14ac:dyDescent="0.2">
      <c r="N790" s="363"/>
    </row>
    <row r="791" spans="14:14" ht="15.75" customHeight="1" x14ac:dyDescent="0.2">
      <c r="N791" s="363"/>
    </row>
    <row r="792" spans="14:14" ht="15.75" customHeight="1" x14ac:dyDescent="0.2">
      <c r="N792" s="363"/>
    </row>
    <row r="793" spans="14:14" ht="15.75" customHeight="1" x14ac:dyDescent="0.2">
      <c r="N793" s="363"/>
    </row>
    <row r="794" spans="14:14" ht="15.75" customHeight="1" x14ac:dyDescent="0.2">
      <c r="N794" s="363"/>
    </row>
    <row r="795" spans="14:14" ht="15.75" customHeight="1" x14ac:dyDescent="0.2">
      <c r="N795" s="363"/>
    </row>
    <row r="796" spans="14:14" ht="15.75" customHeight="1" x14ac:dyDescent="0.2">
      <c r="N796" s="363"/>
    </row>
    <row r="797" spans="14:14" ht="15.75" customHeight="1" x14ac:dyDescent="0.2">
      <c r="N797" s="363"/>
    </row>
    <row r="798" spans="14:14" ht="15.75" customHeight="1" x14ac:dyDescent="0.2">
      <c r="N798" s="363"/>
    </row>
    <row r="799" spans="14:14" ht="15.75" customHeight="1" x14ac:dyDescent="0.2">
      <c r="N799" s="363"/>
    </row>
    <row r="800" spans="14:14" ht="15.75" customHeight="1" x14ac:dyDescent="0.2">
      <c r="N800" s="363"/>
    </row>
    <row r="801" spans="14:14" ht="15.75" customHeight="1" x14ac:dyDescent="0.2">
      <c r="N801" s="363"/>
    </row>
    <row r="802" spans="14:14" ht="15.75" customHeight="1" x14ac:dyDescent="0.2">
      <c r="N802" s="363"/>
    </row>
    <row r="803" spans="14:14" ht="15.75" customHeight="1" x14ac:dyDescent="0.2">
      <c r="N803" s="363"/>
    </row>
    <row r="804" spans="14:14" ht="15.75" customHeight="1" x14ac:dyDescent="0.2">
      <c r="N804" s="363"/>
    </row>
    <row r="805" spans="14:14" ht="15.75" customHeight="1" x14ac:dyDescent="0.2">
      <c r="N805" s="363"/>
    </row>
    <row r="806" spans="14:14" ht="15.75" customHeight="1" x14ac:dyDescent="0.2">
      <c r="N806" s="363"/>
    </row>
    <row r="807" spans="14:14" ht="15.75" customHeight="1" x14ac:dyDescent="0.2">
      <c r="N807" s="363"/>
    </row>
    <row r="808" spans="14:14" ht="15.75" customHeight="1" x14ac:dyDescent="0.2">
      <c r="N808" s="363"/>
    </row>
    <row r="809" spans="14:14" ht="15.75" customHeight="1" x14ac:dyDescent="0.2">
      <c r="N809" s="363"/>
    </row>
    <row r="810" spans="14:14" ht="15.75" customHeight="1" x14ac:dyDescent="0.2">
      <c r="N810" s="363"/>
    </row>
    <row r="811" spans="14:14" ht="15.75" customHeight="1" x14ac:dyDescent="0.2">
      <c r="N811" s="363"/>
    </row>
    <row r="812" spans="14:14" ht="15.75" customHeight="1" x14ac:dyDescent="0.2">
      <c r="N812" s="363"/>
    </row>
    <row r="813" spans="14:14" ht="15.75" customHeight="1" x14ac:dyDescent="0.2">
      <c r="N813" s="363"/>
    </row>
    <row r="814" spans="14:14" ht="15.75" customHeight="1" x14ac:dyDescent="0.2">
      <c r="N814" s="363"/>
    </row>
    <row r="815" spans="14:14" ht="15.75" customHeight="1" x14ac:dyDescent="0.2">
      <c r="N815" s="363"/>
    </row>
    <row r="816" spans="14:14" ht="15.75" customHeight="1" x14ac:dyDescent="0.2">
      <c r="N816" s="363"/>
    </row>
    <row r="817" spans="14:14" ht="15.75" customHeight="1" x14ac:dyDescent="0.2">
      <c r="N817" s="363"/>
    </row>
    <row r="818" spans="14:14" ht="15.75" customHeight="1" x14ac:dyDescent="0.2">
      <c r="N818" s="363"/>
    </row>
    <row r="819" spans="14:14" ht="15.75" customHeight="1" x14ac:dyDescent="0.2">
      <c r="N819" s="363"/>
    </row>
    <row r="820" spans="14:14" ht="15.75" customHeight="1" x14ac:dyDescent="0.2">
      <c r="N820" s="363"/>
    </row>
    <row r="821" spans="14:14" ht="15.75" customHeight="1" x14ac:dyDescent="0.2">
      <c r="N821" s="363"/>
    </row>
    <row r="822" spans="14:14" ht="15.75" customHeight="1" x14ac:dyDescent="0.2">
      <c r="N822" s="363"/>
    </row>
    <row r="823" spans="14:14" ht="15.75" customHeight="1" x14ac:dyDescent="0.2">
      <c r="N823" s="363"/>
    </row>
    <row r="824" spans="14:14" ht="15.75" customHeight="1" x14ac:dyDescent="0.2">
      <c r="N824" s="363"/>
    </row>
    <row r="825" spans="14:14" ht="15.75" customHeight="1" x14ac:dyDescent="0.2">
      <c r="N825" s="363"/>
    </row>
    <row r="826" spans="14:14" ht="15.75" customHeight="1" x14ac:dyDescent="0.2">
      <c r="N826" s="363"/>
    </row>
    <row r="827" spans="14:14" ht="15.75" customHeight="1" x14ac:dyDescent="0.2">
      <c r="N827" s="363"/>
    </row>
    <row r="828" spans="14:14" ht="15.75" customHeight="1" x14ac:dyDescent="0.2">
      <c r="N828" s="363"/>
    </row>
    <row r="829" spans="14:14" ht="15.75" customHeight="1" x14ac:dyDescent="0.2">
      <c r="N829" s="363"/>
    </row>
    <row r="830" spans="14:14" ht="15.75" customHeight="1" x14ac:dyDescent="0.2">
      <c r="N830" s="363"/>
    </row>
    <row r="831" spans="14:14" ht="15.75" customHeight="1" x14ac:dyDescent="0.2">
      <c r="N831" s="363"/>
    </row>
    <row r="832" spans="14:14" ht="15.75" customHeight="1" x14ac:dyDescent="0.2">
      <c r="N832" s="363"/>
    </row>
    <row r="833" spans="14:14" ht="15.75" customHeight="1" x14ac:dyDescent="0.2">
      <c r="N833" s="363"/>
    </row>
    <row r="834" spans="14:14" ht="15.75" customHeight="1" x14ac:dyDescent="0.2">
      <c r="N834" s="363"/>
    </row>
    <row r="835" spans="14:14" ht="15.75" customHeight="1" x14ac:dyDescent="0.2">
      <c r="N835" s="363"/>
    </row>
    <row r="836" spans="14:14" ht="15.75" customHeight="1" x14ac:dyDescent="0.2">
      <c r="N836" s="363"/>
    </row>
    <row r="837" spans="14:14" ht="15.75" customHeight="1" x14ac:dyDescent="0.2">
      <c r="N837" s="363"/>
    </row>
    <row r="838" spans="14:14" ht="15.75" customHeight="1" x14ac:dyDescent="0.2">
      <c r="N838" s="363"/>
    </row>
    <row r="839" spans="14:14" ht="15.75" customHeight="1" x14ac:dyDescent="0.2">
      <c r="N839" s="363"/>
    </row>
    <row r="840" spans="14:14" ht="15.75" customHeight="1" x14ac:dyDescent="0.2">
      <c r="N840" s="363"/>
    </row>
    <row r="841" spans="14:14" ht="15.75" customHeight="1" x14ac:dyDescent="0.2">
      <c r="N841" s="363"/>
    </row>
    <row r="842" spans="14:14" ht="15.75" customHeight="1" x14ac:dyDescent="0.2">
      <c r="N842" s="363"/>
    </row>
    <row r="843" spans="14:14" ht="15.75" customHeight="1" x14ac:dyDescent="0.2">
      <c r="N843" s="363"/>
    </row>
    <row r="844" spans="14:14" ht="15.75" customHeight="1" x14ac:dyDescent="0.2">
      <c r="N844" s="363"/>
    </row>
    <row r="845" spans="14:14" ht="15.75" customHeight="1" x14ac:dyDescent="0.2">
      <c r="N845" s="363"/>
    </row>
    <row r="846" spans="14:14" ht="15.75" customHeight="1" x14ac:dyDescent="0.2">
      <c r="N846" s="363"/>
    </row>
    <row r="847" spans="14:14" ht="15.75" customHeight="1" x14ac:dyDescent="0.2">
      <c r="N847" s="363"/>
    </row>
    <row r="848" spans="14:14" ht="15.75" customHeight="1" x14ac:dyDescent="0.2">
      <c r="N848" s="363"/>
    </row>
    <row r="849" spans="14:14" ht="15.75" customHeight="1" x14ac:dyDescent="0.2">
      <c r="N849" s="363"/>
    </row>
    <row r="850" spans="14:14" ht="15.75" customHeight="1" x14ac:dyDescent="0.2">
      <c r="N850" s="363"/>
    </row>
    <row r="851" spans="14:14" ht="15.75" customHeight="1" x14ac:dyDescent="0.2">
      <c r="N851" s="363"/>
    </row>
    <row r="852" spans="14:14" ht="15.75" customHeight="1" x14ac:dyDescent="0.2">
      <c r="N852" s="363"/>
    </row>
    <row r="853" spans="14:14" ht="15.75" customHeight="1" x14ac:dyDescent="0.2">
      <c r="N853" s="363"/>
    </row>
    <row r="854" spans="14:14" ht="15.75" customHeight="1" x14ac:dyDescent="0.2">
      <c r="N854" s="363"/>
    </row>
    <row r="855" spans="14:14" ht="15.75" customHeight="1" x14ac:dyDescent="0.2">
      <c r="N855" s="363"/>
    </row>
    <row r="856" spans="14:14" ht="15.75" customHeight="1" x14ac:dyDescent="0.2">
      <c r="N856" s="363"/>
    </row>
    <row r="857" spans="14:14" ht="15.75" customHeight="1" x14ac:dyDescent="0.2">
      <c r="N857" s="363"/>
    </row>
    <row r="858" spans="14:14" ht="15.75" customHeight="1" x14ac:dyDescent="0.2">
      <c r="N858" s="363"/>
    </row>
    <row r="859" spans="14:14" ht="15.75" customHeight="1" x14ac:dyDescent="0.2">
      <c r="N859" s="363"/>
    </row>
    <row r="860" spans="14:14" ht="15.75" customHeight="1" x14ac:dyDescent="0.2">
      <c r="N860" s="363"/>
    </row>
    <row r="861" spans="14:14" ht="15.75" customHeight="1" x14ac:dyDescent="0.2">
      <c r="N861" s="363"/>
    </row>
    <row r="862" spans="14:14" ht="15.75" customHeight="1" x14ac:dyDescent="0.2">
      <c r="N862" s="363"/>
    </row>
    <row r="863" spans="14:14" ht="15.75" customHeight="1" x14ac:dyDescent="0.2">
      <c r="N863" s="363"/>
    </row>
    <row r="864" spans="14:14" ht="15.75" customHeight="1" x14ac:dyDescent="0.2">
      <c r="N864" s="363"/>
    </row>
    <row r="865" spans="14:14" ht="15.75" customHeight="1" x14ac:dyDescent="0.2">
      <c r="N865" s="363"/>
    </row>
    <row r="866" spans="14:14" ht="15.75" customHeight="1" x14ac:dyDescent="0.2">
      <c r="N866" s="363"/>
    </row>
    <row r="867" spans="14:14" ht="15.75" customHeight="1" x14ac:dyDescent="0.2">
      <c r="N867" s="363"/>
    </row>
    <row r="868" spans="14:14" ht="15.75" customHeight="1" x14ac:dyDescent="0.2">
      <c r="N868" s="363"/>
    </row>
    <row r="869" spans="14:14" ht="15.75" customHeight="1" x14ac:dyDescent="0.2">
      <c r="N869" s="363"/>
    </row>
    <row r="870" spans="14:14" ht="15.75" customHeight="1" x14ac:dyDescent="0.2">
      <c r="N870" s="363"/>
    </row>
    <row r="871" spans="14:14" ht="15.75" customHeight="1" x14ac:dyDescent="0.2">
      <c r="N871" s="363"/>
    </row>
    <row r="872" spans="14:14" ht="15.75" customHeight="1" x14ac:dyDescent="0.2">
      <c r="N872" s="363"/>
    </row>
    <row r="873" spans="14:14" ht="15.75" customHeight="1" x14ac:dyDescent="0.2">
      <c r="N873" s="363"/>
    </row>
    <row r="874" spans="14:14" ht="15.75" customHeight="1" x14ac:dyDescent="0.2">
      <c r="N874" s="363"/>
    </row>
    <row r="875" spans="14:14" ht="15.75" customHeight="1" x14ac:dyDescent="0.2">
      <c r="N875" s="363"/>
    </row>
    <row r="876" spans="14:14" ht="15.75" customHeight="1" x14ac:dyDescent="0.2">
      <c r="N876" s="363"/>
    </row>
    <row r="877" spans="14:14" ht="15.75" customHeight="1" x14ac:dyDescent="0.2">
      <c r="N877" s="363"/>
    </row>
    <row r="878" spans="14:14" ht="15.75" customHeight="1" x14ac:dyDescent="0.2">
      <c r="N878" s="363"/>
    </row>
    <row r="879" spans="14:14" ht="15.75" customHeight="1" x14ac:dyDescent="0.2">
      <c r="N879" s="363"/>
    </row>
    <row r="880" spans="14:14" ht="15.75" customHeight="1" x14ac:dyDescent="0.2">
      <c r="N880" s="363"/>
    </row>
    <row r="881" spans="14:14" ht="15.75" customHeight="1" x14ac:dyDescent="0.2">
      <c r="N881" s="363"/>
    </row>
    <row r="882" spans="14:14" ht="15.75" customHeight="1" x14ac:dyDescent="0.2">
      <c r="N882" s="363"/>
    </row>
    <row r="883" spans="14:14" ht="15.75" customHeight="1" x14ac:dyDescent="0.2">
      <c r="N883" s="363"/>
    </row>
    <row r="884" spans="14:14" ht="15.75" customHeight="1" x14ac:dyDescent="0.2">
      <c r="N884" s="363"/>
    </row>
    <row r="885" spans="14:14" ht="15.75" customHeight="1" x14ac:dyDescent="0.2">
      <c r="N885" s="363"/>
    </row>
    <row r="886" spans="14:14" ht="15.75" customHeight="1" x14ac:dyDescent="0.2">
      <c r="N886" s="363"/>
    </row>
    <row r="887" spans="14:14" ht="15.75" customHeight="1" x14ac:dyDescent="0.2">
      <c r="N887" s="363"/>
    </row>
    <row r="888" spans="14:14" ht="15.75" customHeight="1" x14ac:dyDescent="0.2">
      <c r="N888" s="363"/>
    </row>
    <row r="889" spans="14:14" ht="15.75" customHeight="1" x14ac:dyDescent="0.2">
      <c r="N889" s="363"/>
    </row>
    <row r="890" spans="14:14" ht="15.75" customHeight="1" x14ac:dyDescent="0.2">
      <c r="N890" s="363"/>
    </row>
    <row r="891" spans="14:14" ht="15.75" customHeight="1" x14ac:dyDescent="0.2">
      <c r="N891" s="363"/>
    </row>
    <row r="892" spans="14:14" ht="15.75" customHeight="1" x14ac:dyDescent="0.2">
      <c r="N892" s="363"/>
    </row>
    <row r="893" spans="14:14" ht="15.75" customHeight="1" x14ac:dyDescent="0.2">
      <c r="N893" s="363"/>
    </row>
    <row r="894" spans="14:14" ht="15.75" customHeight="1" x14ac:dyDescent="0.2">
      <c r="N894" s="363"/>
    </row>
    <row r="895" spans="14:14" ht="15.75" customHeight="1" x14ac:dyDescent="0.2">
      <c r="N895" s="363"/>
    </row>
    <row r="896" spans="14:14" ht="15.75" customHeight="1" x14ac:dyDescent="0.2">
      <c r="N896" s="363"/>
    </row>
    <row r="897" spans="14:14" ht="15.75" customHeight="1" x14ac:dyDescent="0.2">
      <c r="N897" s="363"/>
    </row>
    <row r="898" spans="14:14" ht="15.75" customHeight="1" x14ac:dyDescent="0.2">
      <c r="N898" s="363"/>
    </row>
    <row r="899" spans="14:14" ht="15.75" customHeight="1" x14ac:dyDescent="0.2">
      <c r="N899" s="363"/>
    </row>
    <row r="900" spans="14:14" ht="15.75" customHeight="1" x14ac:dyDescent="0.2">
      <c r="N900" s="363"/>
    </row>
    <row r="901" spans="14:14" ht="15.75" customHeight="1" x14ac:dyDescent="0.2">
      <c r="N901" s="363"/>
    </row>
    <row r="902" spans="14:14" ht="15.75" customHeight="1" x14ac:dyDescent="0.2">
      <c r="N902" s="363"/>
    </row>
    <row r="903" spans="14:14" ht="15.75" customHeight="1" x14ac:dyDescent="0.2">
      <c r="N903" s="363"/>
    </row>
    <row r="904" spans="14:14" ht="15.75" customHeight="1" x14ac:dyDescent="0.2">
      <c r="N904" s="363"/>
    </row>
    <row r="905" spans="14:14" ht="15.75" customHeight="1" x14ac:dyDescent="0.2">
      <c r="N905" s="363"/>
    </row>
    <row r="906" spans="14:14" ht="15.75" customHeight="1" x14ac:dyDescent="0.2">
      <c r="N906" s="363"/>
    </row>
    <row r="907" spans="14:14" ht="15.75" customHeight="1" x14ac:dyDescent="0.2">
      <c r="N907" s="363"/>
    </row>
    <row r="908" spans="14:14" ht="15.75" customHeight="1" x14ac:dyDescent="0.2">
      <c r="N908" s="363"/>
    </row>
    <row r="909" spans="14:14" ht="15.75" customHeight="1" x14ac:dyDescent="0.2">
      <c r="N909" s="363"/>
    </row>
    <row r="910" spans="14:14" ht="15.75" customHeight="1" x14ac:dyDescent="0.2">
      <c r="N910" s="363"/>
    </row>
    <row r="911" spans="14:14" ht="15.75" customHeight="1" x14ac:dyDescent="0.2">
      <c r="N911" s="363"/>
    </row>
    <row r="912" spans="14:14" ht="15.75" customHeight="1" x14ac:dyDescent="0.2">
      <c r="N912" s="363"/>
    </row>
    <row r="913" spans="14:14" ht="15.75" customHeight="1" x14ac:dyDescent="0.2">
      <c r="N913" s="363"/>
    </row>
    <row r="914" spans="14:14" ht="15.75" customHeight="1" x14ac:dyDescent="0.2">
      <c r="N914" s="363"/>
    </row>
    <row r="915" spans="14:14" ht="15.75" customHeight="1" x14ac:dyDescent="0.2">
      <c r="N915" s="363"/>
    </row>
    <row r="916" spans="14:14" ht="15.75" customHeight="1" x14ac:dyDescent="0.2">
      <c r="N916" s="363"/>
    </row>
    <row r="917" spans="14:14" ht="15.75" customHeight="1" x14ac:dyDescent="0.2">
      <c r="N917" s="363"/>
    </row>
    <row r="918" spans="14:14" ht="15.75" customHeight="1" x14ac:dyDescent="0.2">
      <c r="N918" s="363"/>
    </row>
    <row r="919" spans="14:14" ht="15.75" customHeight="1" x14ac:dyDescent="0.2">
      <c r="N919" s="363"/>
    </row>
    <row r="920" spans="14:14" ht="15.75" customHeight="1" x14ac:dyDescent="0.2">
      <c r="N920" s="363"/>
    </row>
    <row r="921" spans="14:14" ht="15.75" customHeight="1" x14ac:dyDescent="0.2">
      <c r="N921" s="363"/>
    </row>
    <row r="922" spans="14:14" ht="15.75" customHeight="1" x14ac:dyDescent="0.2">
      <c r="N922" s="363"/>
    </row>
    <row r="923" spans="14:14" ht="15.75" customHeight="1" x14ac:dyDescent="0.2">
      <c r="N923" s="363"/>
    </row>
    <row r="924" spans="14:14" ht="15.75" customHeight="1" x14ac:dyDescent="0.2">
      <c r="N924" s="363"/>
    </row>
    <row r="925" spans="14:14" ht="15.75" customHeight="1" x14ac:dyDescent="0.2">
      <c r="N925" s="363"/>
    </row>
    <row r="926" spans="14:14" ht="15.75" customHeight="1" x14ac:dyDescent="0.2">
      <c r="N926" s="363"/>
    </row>
    <row r="927" spans="14:14" ht="15.75" customHeight="1" x14ac:dyDescent="0.2">
      <c r="N927" s="363"/>
    </row>
    <row r="928" spans="14:14" ht="15.75" customHeight="1" x14ac:dyDescent="0.2">
      <c r="N928" s="363"/>
    </row>
    <row r="929" spans="14:14" ht="15.75" customHeight="1" x14ac:dyDescent="0.2">
      <c r="N929" s="363"/>
    </row>
    <row r="930" spans="14:14" ht="15.75" customHeight="1" x14ac:dyDescent="0.2">
      <c r="N930" s="363"/>
    </row>
    <row r="931" spans="14:14" ht="15.75" customHeight="1" x14ac:dyDescent="0.2">
      <c r="N931" s="363"/>
    </row>
    <row r="932" spans="14:14" ht="15.75" customHeight="1" x14ac:dyDescent="0.2">
      <c r="N932" s="363"/>
    </row>
    <row r="933" spans="14:14" ht="15.75" customHeight="1" x14ac:dyDescent="0.2">
      <c r="N933" s="363"/>
    </row>
    <row r="934" spans="14:14" ht="15.75" customHeight="1" x14ac:dyDescent="0.2">
      <c r="N934" s="363"/>
    </row>
    <row r="935" spans="14:14" ht="15.75" customHeight="1" x14ac:dyDescent="0.2">
      <c r="N935" s="363"/>
    </row>
    <row r="936" spans="14:14" ht="15.75" customHeight="1" x14ac:dyDescent="0.2">
      <c r="N936" s="363"/>
    </row>
    <row r="937" spans="14:14" ht="15.75" customHeight="1" x14ac:dyDescent="0.2">
      <c r="N937" s="363"/>
    </row>
    <row r="938" spans="14:14" ht="15.75" customHeight="1" x14ac:dyDescent="0.2">
      <c r="N938" s="363"/>
    </row>
    <row r="939" spans="14:14" ht="15.75" customHeight="1" x14ac:dyDescent="0.2">
      <c r="N939" s="363"/>
    </row>
    <row r="940" spans="14:14" ht="15.75" customHeight="1" x14ac:dyDescent="0.2">
      <c r="N940" s="363"/>
    </row>
    <row r="941" spans="14:14" ht="15.75" customHeight="1" x14ac:dyDescent="0.2">
      <c r="N941" s="363"/>
    </row>
    <row r="942" spans="14:14" ht="15.75" customHeight="1" x14ac:dyDescent="0.2">
      <c r="N942" s="363"/>
    </row>
    <row r="943" spans="14:14" ht="15.75" customHeight="1" x14ac:dyDescent="0.2">
      <c r="N943" s="363"/>
    </row>
    <row r="944" spans="14:14" ht="15.75" customHeight="1" x14ac:dyDescent="0.2">
      <c r="N944" s="363"/>
    </row>
    <row r="945" spans="14:14" ht="15.75" customHeight="1" x14ac:dyDescent="0.2">
      <c r="N945" s="363"/>
    </row>
    <row r="946" spans="14:14" ht="15.75" customHeight="1" x14ac:dyDescent="0.2">
      <c r="N946" s="363"/>
    </row>
    <row r="947" spans="14:14" ht="15.75" customHeight="1" x14ac:dyDescent="0.2">
      <c r="N947" s="363"/>
    </row>
    <row r="948" spans="14:14" ht="15.75" customHeight="1" x14ac:dyDescent="0.2">
      <c r="N948" s="363"/>
    </row>
    <row r="949" spans="14:14" ht="15.75" customHeight="1" x14ac:dyDescent="0.2">
      <c r="N949" s="363"/>
    </row>
    <row r="950" spans="14:14" ht="15.75" customHeight="1" x14ac:dyDescent="0.2">
      <c r="N950" s="363"/>
    </row>
    <row r="951" spans="14:14" ht="15.75" customHeight="1" x14ac:dyDescent="0.2">
      <c r="N951" s="363"/>
    </row>
    <row r="952" spans="14:14" ht="15.75" customHeight="1" x14ac:dyDescent="0.2">
      <c r="N952" s="363"/>
    </row>
    <row r="953" spans="14:14" ht="15.75" customHeight="1" x14ac:dyDescent="0.2">
      <c r="N953" s="363"/>
    </row>
    <row r="954" spans="14:14" ht="15.75" customHeight="1" x14ac:dyDescent="0.2">
      <c r="N954" s="363"/>
    </row>
    <row r="955" spans="14:14" ht="15.75" customHeight="1" x14ac:dyDescent="0.2">
      <c r="N955" s="363"/>
    </row>
    <row r="956" spans="14:14" ht="15.75" customHeight="1" x14ac:dyDescent="0.2">
      <c r="N956" s="363"/>
    </row>
    <row r="957" spans="14:14" ht="15.75" customHeight="1" x14ac:dyDescent="0.2">
      <c r="N957" s="363"/>
    </row>
    <row r="958" spans="14:14" ht="15.75" customHeight="1" x14ac:dyDescent="0.2">
      <c r="N958" s="363"/>
    </row>
    <row r="959" spans="14:14" ht="15.75" customHeight="1" x14ac:dyDescent="0.2">
      <c r="N959" s="363"/>
    </row>
    <row r="960" spans="14:14" ht="15.75" customHeight="1" x14ac:dyDescent="0.2">
      <c r="N960" s="363"/>
    </row>
    <row r="961" spans="14:14" ht="15.75" customHeight="1" x14ac:dyDescent="0.2">
      <c r="N961" s="363"/>
    </row>
    <row r="962" spans="14:14" ht="15.75" customHeight="1" x14ac:dyDescent="0.2">
      <c r="N962" s="363"/>
    </row>
    <row r="963" spans="14:14" ht="15.75" customHeight="1" x14ac:dyDescent="0.2">
      <c r="N963" s="363"/>
    </row>
    <row r="964" spans="14:14" ht="15.75" customHeight="1" x14ac:dyDescent="0.2">
      <c r="N964" s="363"/>
    </row>
    <row r="965" spans="14:14" ht="15.75" customHeight="1" x14ac:dyDescent="0.2">
      <c r="N965" s="363"/>
    </row>
    <row r="966" spans="14:14" ht="15.75" customHeight="1" x14ac:dyDescent="0.2">
      <c r="N966" s="363"/>
    </row>
    <row r="967" spans="14:14" ht="15.75" customHeight="1" x14ac:dyDescent="0.2">
      <c r="N967" s="363"/>
    </row>
    <row r="968" spans="14:14" ht="15.75" customHeight="1" x14ac:dyDescent="0.2">
      <c r="N968" s="363"/>
    </row>
    <row r="969" spans="14:14" ht="15.75" customHeight="1" x14ac:dyDescent="0.2">
      <c r="N969" s="363"/>
    </row>
    <row r="970" spans="14:14" ht="15.75" customHeight="1" x14ac:dyDescent="0.2">
      <c r="N970" s="363"/>
    </row>
    <row r="971" spans="14:14" ht="15.75" customHeight="1" x14ac:dyDescent="0.2">
      <c r="N971" s="363"/>
    </row>
    <row r="972" spans="14:14" ht="15.75" customHeight="1" x14ac:dyDescent="0.2">
      <c r="N972" s="363"/>
    </row>
    <row r="973" spans="14:14" ht="15.75" customHeight="1" x14ac:dyDescent="0.2">
      <c r="N973" s="363"/>
    </row>
    <row r="974" spans="14:14" ht="15.75" customHeight="1" x14ac:dyDescent="0.2">
      <c r="N974" s="363"/>
    </row>
    <row r="975" spans="14:14" ht="15.75" customHeight="1" x14ac:dyDescent="0.2">
      <c r="N975" s="363"/>
    </row>
    <row r="976" spans="14:14" ht="15.75" customHeight="1" x14ac:dyDescent="0.2">
      <c r="N976" s="363"/>
    </row>
    <row r="977" spans="14:14" ht="15.75" customHeight="1" x14ac:dyDescent="0.2">
      <c r="N977" s="363"/>
    </row>
    <row r="978" spans="14:14" ht="15.75" customHeight="1" x14ac:dyDescent="0.2">
      <c r="N978" s="363"/>
    </row>
    <row r="979" spans="14:14" ht="15.75" customHeight="1" x14ac:dyDescent="0.2">
      <c r="N979" s="363"/>
    </row>
    <row r="980" spans="14:14" ht="15.75" customHeight="1" x14ac:dyDescent="0.2">
      <c r="N980" s="363"/>
    </row>
    <row r="981" spans="14:14" ht="15.75" customHeight="1" x14ac:dyDescent="0.2">
      <c r="N981" s="363"/>
    </row>
    <row r="982" spans="14:14" ht="15.75" customHeight="1" x14ac:dyDescent="0.2">
      <c r="N982" s="363"/>
    </row>
    <row r="983" spans="14:14" ht="15.75" customHeight="1" x14ac:dyDescent="0.2">
      <c r="N983" s="363"/>
    </row>
    <row r="984" spans="14:14" ht="15.75" customHeight="1" x14ac:dyDescent="0.2">
      <c r="N984" s="363"/>
    </row>
    <row r="985" spans="14:14" ht="15.75" customHeight="1" x14ac:dyDescent="0.2">
      <c r="N985" s="363"/>
    </row>
    <row r="986" spans="14:14" ht="15.75" customHeight="1" x14ac:dyDescent="0.2">
      <c r="N986" s="363"/>
    </row>
    <row r="987" spans="14:14" ht="15.75" customHeight="1" x14ac:dyDescent="0.2">
      <c r="N987" s="363"/>
    </row>
    <row r="988" spans="14:14" ht="15.75" customHeight="1" x14ac:dyDescent="0.2">
      <c r="N988" s="363"/>
    </row>
    <row r="989" spans="14:14" ht="15.75" customHeight="1" x14ac:dyDescent="0.2">
      <c r="N989" s="363"/>
    </row>
    <row r="990" spans="14:14" ht="15.75" customHeight="1" x14ac:dyDescent="0.2">
      <c r="N990" s="363"/>
    </row>
    <row r="991" spans="14:14" ht="15.75" customHeight="1" x14ac:dyDescent="0.2">
      <c r="N991" s="363"/>
    </row>
    <row r="992" spans="14:14" ht="15.75" customHeight="1" x14ac:dyDescent="0.2">
      <c r="N992" s="363"/>
    </row>
    <row r="993" spans="14:14" ht="15.75" customHeight="1" x14ac:dyDescent="0.2">
      <c r="N993" s="363"/>
    </row>
    <row r="994" spans="14:14" ht="15.75" customHeight="1" x14ac:dyDescent="0.2">
      <c r="N994" s="363"/>
    </row>
    <row r="995" spans="14:14" ht="15.75" customHeight="1" x14ac:dyDescent="0.2">
      <c r="N995" s="363"/>
    </row>
    <row r="996" spans="14:14" ht="15.75" customHeight="1" x14ac:dyDescent="0.2">
      <c r="N996" s="363"/>
    </row>
    <row r="997" spans="14:14" ht="15.75" customHeight="1" x14ac:dyDescent="0.2">
      <c r="N997" s="363"/>
    </row>
    <row r="998" spans="14:14" ht="15.75" customHeight="1" x14ac:dyDescent="0.2">
      <c r="N998" s="36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01DA9-D160-4909-8AB5-012B7720B2DC}">
  <sheetPr>
    <tabColor rgb="FF31859B"/>
  </sheetPr>
  <dimension ref="A1:AP979"/>
  <sheetViews>
    <sheetView topLeftCell="N1" zoomScale="55" zoomScaleNormal="55" workbookViewId="0">
      <selection activeCell="S3" sqref="S3"/>
    </sheetView>
  </sheetViews>
  <sheetFormatPr baseColWidth="10" defaultColWidth="13.75" defaultRowHeight="42.75" customHeight="1" x14ac:dyDescent="0.2"/>
  <cols>
    <col min="1" max="1" width="32.625" style="612" customWidth="1"/>
    <col min="2" max="2" width="22.875" style="485" customWidth="1"/>
    <col min="3" max="3" width="13.75" style="485"/>
    <col min="4" max="4" width="52.875" style="485" customWidth="1"/>
    <col min="5" max="12" width="13.75" style="485"/>
    <col min="13" max="13" width="29.75" style="485" customWidth="1"/>
    <col min="14" max="18" width="13.75" style="485"/>
    <col min="19" max="19" width="44" style="485" customWidth="1"/>
    <col min="20" max="16384" width="13.75" style="485"/>
  </cols>
  <sheetData>
    <row r="1" spans="1:42" ht="42.75" customHeight="1" x14ac:dyDescent="0.2">
      <c r="F1" s="478" t="s">
        <v>0</v>
      </c>
      <c r="G1" s="478" t="s">
        <v>0</v>
      </c>
      <c r="H1" s="478" t="s">
        <v>0</v>
      </c>
      <c r="I1" s="486"/>
      <c r="J1" s="486"/>
      <c r="K1" s="486"/>
      <c r="L1" s="486"/>
      <c r="M1" s="478" t="s">
        <v>0</v>
      </c>
    </row>
    <row r="2" spans="1:42" ht="42.75" customHeight="1" x14ac:dyDescent="0.2">
      <c r="A2" s="571" t="s">
        <v>1</v>
      </c>
      <c r="B2" s="221" t="s">
        <v>2</v>
      </c>
      <c r="C2" s="221"/>
      <c r="D2" s="221" t="s">
        <v>4</v>
      </c>
      <c r="E2" s="223" t="s">
        <v>5</v>
      </c>
      <c r="F2" s="405" t="s">
        <v>6</v>
      </c>
      <c r="G2" s="405" t="s">
        <v>7</v>
      </c>
      <c r="H2" s="405" t="s">
        <v>8</v>
      </c>
      <c r="I2" s="405" t="s">
        <v>9</v>
      </c>
      <c r="J2" s="405" t="s">
        <v>10</v>
      </c>
      <c r="K2" s="405" t="s">
        <v>11</v>
      </c>
      <c r="L2" s="405" t="s">
        <v>12</v>
      </c>
      <c r="M2" s="405" t="s">
        <v>275</v>
      </c>
      <c r="N2" s="224" t="s">
        <v>14</v>
      </c>
      <c r="O2" s="221" t="s">
        <v>15</v>
      </c>
      <c r="P2" s="225" t="s">
        <v>16</v>
      </c>
      <c r="Q2" s="225" t="s">
        <v>184</v>
      </c>
      <c r="R2" s="225" t="s">
        <v>185</v>
      </c>
      <c r="S2" s="225" t="s">
        <v>19</v>
      </c>
      <c r="T2" s="226" t="s">
        <v>20</v>
      </c>
      <c r="U2" s="227" t="s">
        <v>21</v>
      </c>
      <c r="V2" s="227" t="s">
        <v>22</v>
      </c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</row>
    <row r="3" spans="1:42" ht="47.25" x14ac:dyDescent="0.2">
      <c r="A3" s="613"/>
      <c r="B3" s="231"/>
      <c r="C3" s="231"/>
      <c r="D3" s="231" t="s">
        <v>276</v>
      </c>
      <c r="E3" s="232">
        <f>F3+G3+H3+M3</f>
        <v>286</v>
      </c>
      <c r="F3" s="232">
        <f>F17+F21+F24+F28+F29</f>
        <v>66</v>
      </c>
      <c r="G3" s="232">
        <f t="shared" ref="G3:H3" si="0">G17+G21+G24+G28+G29</f>
        <v>220</v>
      </c>
      <c r="H3" s="232">
        <f t="shared" si="0"/>
        <v>0</v>
      </c>
      <c r="I3" s="233"/>
      <c r="J3" s="233"/>
      <c r="K3" s="232">
        <v>60</v>
      </c>
      <c r="L3" s="232">
        <v>6</v>
      </c>
      <c r="M3" s="232">
        <f t="shared" ref="M3" si="1">M17+M21+M24+M28+M29</f>
        <v>0</v>
      </c>
      <c r="N3" s="479"/>
      <c r="O3" s="232">
        <f t="shared" ref="O3" si="2">O17+O21+O24+O28+O29</f>
        <v>30</v>
      </c>
      <c r="P3" s="231"/>
      <c r="Q3" s="231"/>
      <c r="R3" s="487"/>
      <c r="S3" s="617" t="s">
        <v>94</v>
      </c>
      <c r="T3" s="487"/>
      <c r="U3" s="487"/>
      <c r="V3" s="487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</row>
    <row r="4" spans="1:42" ht="42.75" customHeight="1" x14ac:dyDescent="0.2">
      <c r="A4" s="613" t="s">
        <v>51</v>
      </c>
      <c r="B4" s="480" t="s">
        <v>27</v>
      </c>
      <c r="C4" s="480"/>
      <c r="D4" s="480" t="s">
        <v>144</v>
      </c>
      <c r="E4" s="488">
        <v>151</v>
      </c>
      <c r="F4" s="488">
        <v>48</v>
      </c>
      <c r="G4" s="488">
        <v>100</v>
      </c>
      <c r="H4" s="488">
        <v>0</v>
      </c>
      <c r="I4" s="488"/>
      <c r="J4" s="488"/>
      <c r="K4" s="488">
        <v>36</v>
      </c>
      <c r="L4" s="488">
        <v>86</v>
      </c>
      <c r="M4" s="488">
        <v>3</v>
      </c>
      <c r="N4" s="489"/>
      <c r="O4" s="490">
        <v>14</v>
      </c>
      <c r="P4" s="491"/>
      <c r="Q4" s="491"/>
      <c r="R4" s="491"/>
      <c r="S4" s="491" t="s">
        <v>29</v>
      </c>
      <c r="T4" s="491" t="s">
        <v>29</v>
      </c>
      <c r="U4" s="492"/>
      <c r="V4" s="492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</row>
    <row r="5" spans="1:42" ht="42.75" customHeight="1" x14ac:dyDescent="0.2">
      <c r="A5" s="613" t="s">
        <v>51</v>
      </c>
      <c r="B5" s="493" t="s">
        <v>30</v>
      </c>
      <c r="C5" s="493"/>
      <c r="D5" s="493" t="s">
        <v>145</v>
      </c>
      <c r="E5" s="494"/>
      <c r="F5" s="495">
        <v>12</v>
      </c>
      <c r="G5" s="495">
        <v>30</v>
      </c>
      <c r="H5" s="494"/>
      <c r="I5" s="494" t="s">
        <v>42</v>
      </c>
      <c r="J5" s="494"/>
      <c r="K5" s="494">
        <v>12</v>
      </c>
      <c r="L5" s="494">
        <v>6</v>
      </c>
      <c r="M5" s="494"/>
      <c r="N5" s="482">
        <v>0.25</v>
      </c>
      <c r="O5" s="482"/>
      <c r="P5" s="496">
        <v>3</v>
      </c>
      <c r="Q5" s="496" t="s">
        <v>33</v>
      </c>
      <c r="R5" s="497"/>
      <c r="S5" s="497" t="s">
        <v>34</v>
      </c>
      <c r="T5" s="256" t="s">
        <v>146</v>
      </c>
      <c r="U5" s="498" t="s">
        <v>36</v>
      </c>
      <c r="V5" s="498"/>
      <c r="W5" s="499"/>
      <c r="X5" s="499"/>
      <c r="Y5" s="499"/>
      <c r="Z5" s="499"/>
      <c r="AA5" s="499"/>
      <c r="AB5" s="499"/>
      <c r="AC5" s="499"/>
      <c r="AD5" s="499"/>
      <c r="AE5" s="499"/>
      <c r="AF5" s="499"/>
      <c r="AG5" s="499"/>
      <c r="AH5" s="499"/>
      <c r="AI5" s="499"/>
      <c r="AJ5" s="499"/>
      <c r="AK5" s="499"/>
      <c r="AL5" s="499"/>
      <c r="AM5" s="499"/>
      <c r="AN5" s="499"/>
      <c r="AO5" s="499"/>
      <c r="AP5" s="499"/>
    </row>
    <row r="6" spans="1:42" ht="42.75" customHeight="1" x14ac:dyDescent="0.2">
      <c r="A6" s="613" t="s">
        <v>51</v>
      </c>
      <c r="B6" s="480" t="s">
        <v>27</v>
      </c>
      <c r="C6" s="480"/>
      <c r="D6" s="480" t="s">
        <v>277</v>
      </c>
      <c r="E6" s="488">
        <v>74</v>
      </c>
      <c r="F6" s="488">
        <v>24</v>
      </c>
      <c r="G6" s="488">
        <v>50</v>
      </c>
      <c r="H6" s="488">
        <v>0</v>
      </c>
      <c r="I6" s="488"/>
      <c r="J6" s="488"/>
      <c r="K6" s="488">
        <v>24</v>
      </c>
      <c r="L6" s="488"/>
      <c r="M6" s="488"/>
      <c r="N6" s="489"/>
      <c r="O6" s="490">
        <v>9</v>
      </c>
      <c r="P6" s="491"/>
      <c r="Q6" s="491"/>
      <c r="R6" s="491"/>
      <c r="S6" s="491" t="s">
        <v>29</v>
      </c>
      <c r="T6" s="491" t="s">
        <v>29</v>
      </c>
      <c r="U6" s="492"/>
      <c r="V6" s="492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</row>
    <row r="7" spans="1:42" ht="42.75" customHeight="1" x14ac:dyDescent="0.2">
      <c r="A7" s="613" t="s">
        <v>51</v>
      </c>
      <c r="B7" s="493" t="s">
        <v>30</v>
      </c>
      <c r="C7" s="493"/>
      <c r="D7" s="493" t="s">
        <v>147</v>
      </c>
      <c r="E7" s="495"/>
      <c r="F7" s="495">
        <v>12</v>
      </c>
      <c r="G7" s="495">
        <v>20</v>
      </c>
      <c r="H7" s="494"/>
      <c r="I7" s="494"/>
      <c r="J7" s="494"/>
      <c r="K7" s="494"/>
      <c r="L7" s="494">
        <v>80</v>
      </c>
      <c r="M7" s="494">
        <v>3</v>
      </c>
      <c r="N7" s="482">
        <v>0.25</v>
      </c>
      <c r="O7" s="482"/>
      <c r="P7" s="496">
        <v>3</v>
      </c>
      <c r="Q7" s="496" t="s">
        <v>33</v>
      </c>
      <c r="R7" s="497"/>
      <c r="S7" s="497" t="s">
        <v>34</v>
      </c>
      <c r="T7" s="256" t="s">
        <v>146</v>
      </c>
      <c r="U7" s="498" t="s">
        <v>36</v>
      </c>
      <c r="V7" s="498" t="s">
        <v>101</v>
      </c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</row>
    <row r="8" spans="1:42" ht="42.75" customHeight="1" x14ac:dyDescent="0.2">
      <c r="A8" s="613" t="s">
        <v>51</v>
      </c>
      <c r="B8" s="493" t="s">
        <v>64</v>
      </c>
      <c r="C8" s="493"/>
      <c r="D8" s="493" t="s">
        <v>149</v>
      </c>
      <c r="E8" s="494"/>
      <c r="F8" s="495">
        <v>12</v>
      </c>
      <c r="G8" s="495">
        <v>30</v>
      </c>
      <c r="H8" s="494"/>
      <c r="I8" s="494"/>
      <c r="J8" s="494"/>
      <c r="K8" s="494">
        <v>12</v>
      </c>
      <c r="L8" s="494"/>
      <c r="M8" s="494"/>
      <c r="N8" s="500">
        <v>0.33333333329999998</v>
      </c>
      <c r="O8" s="483"/>
      <c r="P8" s="496">
        <v>3</v>
      </c>
      <c r="Q8" s="496" t="s">
        <v>33</v>
      </c>
      <c r="R8" s="497"/>
      <c r="S8" s="497" t="s">
        <v>34</v>
      </c>
      <c r="T8" s="256" t="s">
        <v>146</v>
      </c>
      <c r="U8" s="498" t="s">
        <v>36</v>
      </c>
      <c r="V8" s="498" t="s">
        <v>101</v>
      </c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</row>
    <row r="9" spans="1:42" ht="42.75" customHeight="1" x14ac:dyDescent="0.2">
      <c r="A9" s="613" t="s">
        <v>51</v>
      </c>
      <c r="B9" s="493" t="s">
        <v>64</v>
      </c>
      <c r="C9" s="493"/>
      <c r="D9" s="493" t="s">
        <v>91</v>
      </c>
      <c r="E9" s="494"/>
      <c r="F9" s="495">
        <v>12</v>
      </c>
      <c r="G9" s="495">
        <v>30</v>
      </c>
      <c r="H9" s="494"/>
      <c r="I9" s="494" t="s">
        <v>42</v>
      </c>
      <c r="J9" s="494"/>
      <c r="K9" s="494">
        <v>12</v>
      </c>
      <c r="L9" s="494"/>
      <c r="M9" s="494"/>
      <c r="N9" s="500">
        <v>0.33333333329999998</v>
      </c>
      <c r="O9" s="483"/>
      <c r="P9" s="496">
        <v>3</v>
      </c>
      <c r="Q9" s="496" t="s">
        <v>33</v>
      </c>
      <c r="R9" s="497"/>
      <c r="S9" s="497" t="s">
        <v>34</v>
      </c>
      <c r="T9" s="256" t="s">
        <v>146</v>
      </c>
      <c r="U9" s="498" t="s">
        <v>36</v>
      </c>
      <c r="V9" s="498" t="s">
        <v>101</v>
      </c>
      <c r="W9" s="499"/>
      <c r="X9" s="499"/>
      <c r="Y9" s="499"/>
      <c r="Z9" s="499"/>
      <c r="AA9" s="499"/>
      <c r="AB9" s="499"/>
      <c r="AC9" s="499"/>
      <c r="AD9" s="499"/>
      <c r="AE9" s="499"/>
      <c r="AF9" s="499"/>
      <c r="AG9" s="499"/>
      <c r="AH9" s="499"/>
      <c r="AI9" s="499"/>
      <c r="AJ9" s="499"/>
      <c r="AK9" s="499"/>
      <c r="AL9" s="499"/>
      <c r="AM9" s="499"/>
      <c r="AN9" s="499"/>
      <c r="AO9" s="499"/>
      <c r="AP9" s="499"/>
    </row>
    <row r="10" spans="1:42" ht="42.75" customHeight="1" x14ac:dyDescent="0.2">
      <c r="A10" s="613" t="s">
        <v>51</v>
      </c>
      <c r="B10" s="493" t="s">
        <v>64</v>
      </c>
      <c r="C10" s="493"/>
      <c r="D10" s="493" t="s">
        <v>150</v>
      </c>
      <c r="E10" s="494"/>
      <c r="F10" s="495">
        <v>12</v>
      </c>
      <c r="G10" s="495">
        <v>30</v>
      </c>
      <c r="H10" s="494"/>
      <c r="I10" s="494" t="s">
        <v>42</v>
      </c>
      <c r="J10" s="494"/>
      <c r="K10" s="494">
        <v>12</v>
      </c>
      <c r="L10" s="494"/>
      <c r="M10" s="494"/>
      <c r="N10" s="500">
        <v>0.33333333329999998</v>
      </c>
      <c r="O10" s="483"/>
      <c r="P10" s="496">
        <v>3</v>
      </c>
      <c r="Q10" s="496" t="s">
        <v>33</v>
      </c>
      <c r="R10" s="497"/>
      <c r="S10" s="497" t="s">
        <v>34</v>
      </c>
      <c r="T10" s="256" t="s">
        <v>146</v>
      </c>
      <c r="U10" s="498" t="s">
        <v>36</v>
      </c>
      <c r="V10" s="498" t="s">
        <v>101</v>
      </c>
      <c r="W10" s="499"/>
      <c r="X10" s="499"/>
      <c r="Y10" s="499"/>
      <c r="Z10" s="499"/>
      <c r="AA10" s="499"/>
      <c r="AB10" s="499"/>
      <c r="AC10" s="499"/>
      <c r="AD10" s="499"/>
      <c r="AE10" s="499"/>
      <c r="AF10" s="499"/>
      <c r="AG10" s="499"/>
      <c r="AH10" s="499"/>
      <c r="AI10" s="499"/>
      <c r="AJ10" s="499"/>
      <c r="AK10" s="499"/>
      <c r="AL10" s="499"/>
      <c r="AM10" s="499"/>
      <c r="AN10" s="499"/>
      <c r="AO10" s="499"/>
      <c r="AP10" s="499"/>
    </row>
    <row r="11" spans="1:42" ht="42.75" customHeight="1" x14ac:dyDescent="0.2">
      <c r="A11" s="613" t="s">
        <v>51</v>
      </c>
      <c r="B11" s="480" t="s">
        <v>27</v>
      </c>
      <c r="C11" s="480"/>
      <c r="D11" s="480" t="s">
        <v>151</v>
      </c>
      <c r="E11" s="488">
        <v>48</v>
      </c>
      <c r="F11" s="488">
        <v>0</v>
      </c>
      <c r="G11" s="488">
        <v>48</v>
      </c>
      <c r="H11" s="488">
        <v>0</v>
      </c>
      <c r="I11" s="488"/>
      <c r="J11" s="488"/>
      <c r="K11" s="488">
        <v>0</v>
      </c>
      <c r="L11" s="488">
        <v>4</v>
      </c>
      <c r="M11" s="488"/>
      <c r="N11" s="489"/>
      <c r="O11" s="490">
        <v>4</v>
      </c>
      <c r="P11" s="491"/>
      <c r="Q11" s="491"/>
      <c r="R11" s="491"/>
      <c r="S11" s="491" t="s">
        <v>29</v>
      </c>
      <c r="T11" s="491" t="s">
        <v>29</v>
      </c>
      <c r="U11" s="492"/>
      <c r="V11" s="492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</row>
    <row r="12" spans="1:42" ht="42.75" customHeight="1" x14ac:dyDescent="0.2">
      <c r="A12" s="613" t="s">
        <v>51</v>
      </c>
      <c r="B12" s="482" t="s">
        <v>30</v>
      </c>
      <c r="C12" s="482"/>
      <c r="D12" s="481" t="s">
        <v>152</v>
      </c>
      <c r="E12" s="501"/>
      <c r="F12" s="501"/>
      <c r="G12" s="501">
        <v>24</v>
      </c>
      <c r="H12" s="502"/>
      <c r="I12" s="502"/>
      <c r="J12" s="502"/>
      <c r="K12" s="502"/>
      <c r="L12" s="502">
        <v>4</v>
      </c>
      <c r="M12" s="502"/>
      <c r="N12" s="482">
        <v>0.5</v>
      </c>
      <c r="O12" s="482"/>
      <c r="P12" s="497">
        <v>2</v>
      </c>
      <c r="Q12" s="496" t="s">
        <v>33</v>
      </c>
      <c r="R12" s="497"/>
      <c r="S12" s="497" t="s">
        <v>34</v>
      </c>
      <c r="T12" s="256" t="s">
        <v>29</v>
      </c>
      <c r="U12" s="498" t="s">
        <v>36</v>
      </c>
      <c r="V12" s="498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499"/>
      <c r="AI12" s="499"/>
      <c r="AJ12" s="499"/>
      <c r="AK12" s="499"/>
      <c r="AL12" s="499"/>
      <c r="AM12" s="499"/>
      <c r="AN12" s="499"/>
      <c r="AO12" s="499"/>
      <c r="AP12" s="499"/>
    </row>
    <row r="13" spans="1:42" ht="42.75" customHeight="1" x14ac:dyDescent="0.2">
      <c r="A13" s="613" t="s">
        <v>51</v>
      </c>
      <c r="B13" s="482" t="s">
        <v>30</v>
      </c>
      <c r="C13" s="482"/>
      <c r="D13" s="482" t="s">
        <v>153</v>
      </c>
      <c r="E13" s="501"/>
      <c r="F13" s="501"/>
      <c r="G13" s="501">
        <v>14</v>
      </c>
      <c r="H13" s="502"/>
      <c r="I13" s="502"/>
      <c r="J13" s="502"/>
      <c r="K13" s="502"/>
      <c r="L13" s="502"/>
      <c r="M13" s="502"/>
      <c r="N13" s="482">
        <v>0.25</v>
      </c>
      <c r="O13" s="482"/>
      <c r="P13" s="497">
        <v>2</v>
      </c>
      <c r="Q13" s="496" t="s">
        <v>33</v>
      </c>
      <c r="R13" s="497"/>
      <c r="S13" s="497" t="s">
        <v>34</v>
      </c>
      <c r="T13" s="256" t="s">
        <v>29</v>
      </c>
      <c r="U13" s="498" t="s">
        <v>36</v>
      </c>
      <c r="V13" s="498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499"/>
      <c r="AI13" s="499"/>
      <c r="AJ13" s="499"/>
      <c r="AK13" s="499"/>
      <c r="AL13" s="499"/>
      <c r="AM13" s="499"/>
      <c r="AN13" s="499"/>
      <c r="AO13" s="499"/>
      <c r="AP13" s="499"/>
    </row>
    <row r="14" spans="1:42" ht="42.75" customHeight="1" x14ac:dyDescent="0.2">
      <c r="A14" s="613" t="s">
        <v>51</v>
      </c>
      <c r="B14" s="482" t="s">
        <v>30</v>
      </c>
      <c r="C14" s="482"/>
      <c r="D14" s="482" t="s">
        <v>154</v>
      </c>
      <c r="E14" s="501"/>
      <c r="F14" s="501"/>
      <c r="G14" s="501">
        <v>10</v>
      </c>
      <c r="H14" s="502"/>
      <c r="I14" s="502"/>
      <c r="J14" s="502"/>
      <c r="K14" s="502"/>
      <c r="L14" s="502"/>
      <c r="M14" s="502"/>
      <c r="N14" s="482">
        <v>0.25</v>
      </c>
      <c r="O14" s="482"/>
      <c r="P14" s="497">
        <v>2</v>
      </c>
      <c r="Q14" s="496" t="s">
        <v>33</v>
      </c>
      <c r="R14" s="497"/>
      <c r="S14" s="497" t="s">
        <v>34</v>
      </c>
      <c r="T14" s="256" t="s">
        <v>29</v>
      </c>
      <c r="U14" s="498" t="s">
        <v>36</v>
      </c>
      <c r="V14" s="498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499"/>
      <c r="AI14" s="499"/>
      <c r="AJ14" s="499"/>
      <c r="AK14" s="499"/>
      <c r="AL14" s="499"/>
      <c r="AM14" s="499"/>
      <c r="AN14" s="499"/>
      <c r="AO14" s="499"/>
      <c r="AP14" s="499"/>
    </row>
    <row r="15" spans="1:42" ht="42.75" customHeight="1" x14ac:dyDescent="0.2">
      <c r="A15" s="613" t="s">
        <v>51</v>
      </c>
      <c r="B15" s="480" t="s">
        <v>27</v>
      </c>
      <c r="C15" s="480"/>
      <c r="D15" s="480" t="s">
        <v>155</v>
      </c>
      <c r="E15" s="488">
        <v>30</v>
      </c>
      <c r="F15" s="488">
        <v>0</v>
      </c>
      <c r="G15" s="488">
        <v>30</v>
      </c>
      <c r="H15" s="488">
        <v>0</v>
      </c>
      <c r="I15" s="488"/>
      <c r="J15" s="488"/>
      <c r="K15" s="488">
        <v>0</v>
      </c>
      <c r="L15" s="488"/>
      <c r="M15" s="488"/>
      <c r="N15" s="503"/>
      <c r="O15" s="503">
        <v>3</v>
      </c>
      <c r="P15" s="491">
        <v>2</v>
      </c>
      <c r="Q15" s="491" t="s">
        <v>33</v>
      </c>
      <c r="R15" s="491"/>
      <c r="S15" s="491" t="s">
        <v>34</v>
      </c>
      <c r="T15" s="491" t="s">
        <v>146</v>
      </c>
      <c r="U15" s="492"/>
      <c r="V15" s="492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499"/>
      <c r="AI15" s="499"/>
      <c r="AJ15" s="499"/>
      <c r="AK15" s="499"/>
      <c r="AL15" s="499"/>
      <c r="AM15" s="499"/>
      <c r="AN15" s="499"/>
      <c r="AO15" s="499"/>
      <c r="AP15" s="499"/>
    </row>
    <row r="16" spans="1:42" ht="42.75" customHeight="1" x14ac:dyDescent="0.2">
      <c r="A16" s="613" t="s">
        <v>51</v>
      </c>
      <c r="B16" s="482" t="s">
        <v>30</v>
      </c>
      <c r="C16" s="482"/>
      <c r="D16" s="483" t="s">
        <v>156</v>
      </c>
      <c r="E16" s="501"/>
      <c r="F16" s="504"/>
      <c r="G16" s="504">
        <v>30</v>
      </c>
      <c r="H16" s="504"/>
      <c r="I16" s="504"/>
      <c r="J16" s="504"/>
      <c r="K16" s="504"/>
      <c r="L16" s="504"/>
      <c r="M16" s="504"/>
      <c r="N16" s="483">
        <v>1</v>
      </c>
      <c r="O16" s="482"/>
      <c r="P16" s="497">
        <v>2</v>
      </c>
      <c r="Q16" s="496" t="s">
        <v>33</v>
      </c>
      <c r="R16" s="497"/>
      <c r="S16" s="497" t="s">
        <v>34</v>
      </c>
      <c r="T16" s="256" t="s">
        <v>146</v>
      </c>
      <c r="U16" s="498"/>
      <c r="V16" s="498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499"/>
      <c r="AI16" s="499"/>
      <c r="AJ16" s="499"/>
      <c r="AK16" s="499"/>
      <c r="AL16" s="499"/>
      <c r="AM16" s="499"/>
      <c r="AN16" s="499"/>
      <c r="AO16" s="499"/>
      <c r="AP16" s="499"/>
    </row>
    <row r="17" spans="1:42" ht="42.75" customHeight="1" x14ac:dyDescent="0.2">
      <c r="A17" s="581" t="s">
        <v>26</v>
      </c>
      <c r="B17" s="204" t="s">
        <v>27</v>
      </c>
      <c r="C17" s="426" t="s">
        <v>157</v>
      </c>
      <c r="D17" s="427" t="s">
        <v>158</v>
      </c>
      <c r="E17" s="505">
        <v>126</v>
      </c>
      <c r="F17" s="505">
        <v>36</v>
      </c>
      <c r="G17" s="505">
        <v>90</v>
      </c>
      <c r="H17" s="505">
        <v>0</v>
      </c>
      <c r="I17" s="505"/>
      <c r="J17" s="505"/>
      <c r="K17" s="505">
        <v>36</v>
      </c>
      <c r="L17" s="505">
        <v>0</v>
      </c>
      <c r="M17" s="505">
        <v>0</v>
      </c>
      <c r="N17" s="506"/>
      <c r="O17" s="533">
        <v>9</v>
      </c>
      <c r="P17" s="507"/>
      <c r="Q17" s="507"/>
      <c r="R17" s="507"/>
      <c r="S17" s="507" t="s">
        <v>29</v>
      </c>
      <c r="T17" s="507" t="s">
        <v>29</v>
      </c>
      <c r="U17" s="508"/>
      <c r="V17" s="508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499"/>
      <c r="AI17" s="499"/>
      <c r="AJ17" s="499"/>
      <c r="AK17" s="499"/>
      <c r="AL17" s="499"/>
      <c r="AM17" s="499"/>
      <c r="AN17" s="499"/>
      <c r="AO17" s="499"/>
      <c r="AP17" s="499"/>
    </row>
    <row r="18" spans="1:42" s="540" customFormat="1" ht="42.75" customHeight="1" x14ac:dyDescent="0.2">
      <c r="A18" s="581" t="s">
        <v>37</v>
      </c>
      <c r="B18" s="541" t="s">
        <v>30</v>
      </c>
      <c r="C18" s="288" t="s">
        <v>38</v>
      </c>
      <c r="D18" s="548" t="s">
        <v>159</v>
      </c>
      <c r="E18" s="549"/>
      <c r="F18" s="542">
        <v>12</v>
      </c>
      <c r="G18" s="542">
        <v>30</v>
      </c>
      <c r="H18" s="542"/>
      <c r="I18" s="542" t="s">
        <v>42</v>
      </c>
      <c r="J18" s="542"/>
      <c r="K18" s="542">
        <v>12</v>
      </c>
      <c r="L18" s="542"/>
      <c r="M18" s="542"/>
      <c r="N18" s="543">
        <v>0.33333333329999998</v>
      </c>
      <c r="O18" s="544"/>
      <c r="P18" s="545">
        <v>2</v>
      </c>
      <c r="Q18" s="545" t="s">
        <v>33</v>
      </c>
      <c r="R18" s="546"/>
      <c r="S18" s="546" t="s">
        <v>34</v>
      </c>
      <c r="T18" s="546" t="s">
        <v>146</v>
      </c>
      <c r="U18" s="547" t="s">
        <v>36</v>
      </c>
      <c r="V18" s="547" t="s">
        <v>101</v>
      </c>
      <c r="W18" s="539"/>
      <c r="X18" s="539"/>
      <c r="Y18" s="539"/>
      <c r="Z18" s="539"/>
      <c r="AA18" s="539"/>
      <c r="AB18" s="539"/>
      <c r="AC18" s="539"/>
      <c r="AD18" s="539"/>
      <c r="AE18" s="539"/>
      <c r="AF18" s="539"/>
      <c r="AG18" s="539"/>
      <c r="AH18" s="539"/>
      <c r="AI18" s="539"/>
      <c r="AJ18" s="539"/>
      <c r="AK18" s="539"/>
      <c r="AL18" s="539"/>
      <c r="AM18" s="539"/>
      <c r="AN18" s="539"/>
      <c r="AO18" s="539"/>
      <c r="AP18" s="539"/>
    </row>
    <row r="19" spans="1:42" ht="42.75" customHeight="1" x14ac:dyDescent="0.2">
      <c r="A19" s="581" t="s">
        <v>26</v>
      </c>
      <c r="B19" s="509" t="s">
        <v>30</v>
      </c>
      <c r="C19" s="31" t="s">
        <v>160</v>
      </c>
      <c r="D19" s="510" t="s">
        <v>161</v>
      </c>
      <c r="E19" s="511"/>
      <c r="F19" s="512">
        <v>12</v>
      </c>
      <c r="G19" s="512">
        <v>30</v>
      </c>
      <c r="H19" s="513"/>
      <c r="I19" s="513" t="s">
        <v>42</v>
      </c>
      <c r="J19" s="513"/>
      <c r="K19" s="513">
        <v>12</v>
      </c>
      <c r="L19" s="513"/>
      <c r="M19" s="513"/>
      <c r="N19" s="543">
        <v>0.33333333329999998</v>
      </c>
      <c r="O19" s="514"/>
      <c r="P19" s="515">
        <v>2</v>
      </c>
      <c r="Q19" s="515" t="s">
        <v>33</v>
      </c>
      <c r="R19" s="516"/>
      <c r="S19" s="516" t="s">
        <v>34</v>
      </c>
      <c r="T19" s="517" t="s">
        <v>146</v>
      </c>
      <c r="U19" s="518" t="s">
        <v>36</v>
      </c>
      <c r="V19" s="518" t="s">
        <v>101</v>
      </c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</row>
    <row r="20" spans="1:42" ht="42.75" customHeight="1" x14ac:dyDescent="0.2">
      <c r="A20" s="581" t="s">
        <v>26</v>
      </c>
      <c r="B20" s="509" t="s">
        <v>30</v>
      </c>
      <c r="C20" s="31" t="s">
        <v>162</v>
      </c>
      <c r="D20" s="510" t="s">
        <v>163</v>
      </c>
      <c r="E20" s="511"/>
      <c r="F20" s="512">
        <v>12</v>
      </c>
      <c r="G20" s="512">
        <v>30</v>
      </c>
      <c r="H20" s="513"/>
      <c r="I20" s="513"/>
      <c r="J20" s="513"/>
      <c r="K20" s="513">
        <v>12</v>
      </c>
      <c r="L20" s="513"/>
      <c r="M20" s="513"/>
      <c r="N20" s="543">
        <v>0.33333333329999998</v>
      </c>
      <c r="O20" s="514"/>
      <c r="P20" s="515">
        <v>2</v>
      </c>
      <c r="Q20" s="515" t="s">
        <v>33</v>
      </c>
      <c r="R20" s="516"/>
      <c r="S20" s="516" t="s">
        <v>34</v>
      </c>
      <c r="T20" s="517" t="s">
        <v>146</v>
      </c>
      <c r="U20" s="518" t="s">
        <v>36</v>
      </c>
      <c r="V20" s="518" t="s">
        <v>101</v>
      </c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</row>
    <row r="21" spans="1:42" s="540" customFormat="1" ht="42.75" customHeight="1" x14ac:dyDescent="0.2">
      <c r="A21" s="613" t="s">
        <v>37</v>
      </c>
      <c r="B21" s="534" t="s">
        <v>27</v>
      </c>
      <c r="C21" s="534"/>
      <c r="D21" s="440" t="s">
        <v>278</v>
      </c>
      <c r="E21" s="535">
        <v>84</v>
      </c>
      <c r="F21" s="535">
        <v>24</v>
      </c>
      <c r="G21" s="535">
        <v>60</v>
      </c>
      <c r="H21" s="535">
        <v>0</v>
      </c>
      <c r="I21" s="535"/>
      <c r="J21" s="535"/>
      <c r="K21" s="535">
        <v>24</v>
      </c>
      <c r="L21" s="535">
        <v>6</v>
      </c>
      <c r="M21" s="535"/>
      <c r="N21" s="536"/>
      <c r="O21" s="533">
        <v>5</v>
      </c>
      <c r="P21" s="537"/>
      <c r="Q21" s="537"/>
      <c r="R21" s="537"/>
      <c r="S21" s="537" t="s">
        <v>29</v>
      </c>
      <c r="T21" s="537" t="s">
        <v>29</v>
      </c>
      <c r="U21" s="538"/>
      <c r="V21" s="538"/>
      <c r="W21" s="539"/>
      <c r="X21" s="539"/>
      <c r="Y21" s="539"/>
      <c r="Z21" s="539"/>
      <c r="AA21" s="539"/>
      <c r="AB21" s="539"/>
      <c r="AC21" s="539"/>
      <c r="AD21" s="539"/>
      <c r="AE21" s="539"/>
      <c r="AF21" s="539"/>
      <c r="AG21" s="539"/>
      <c r="AH21" s="539"/>
      <c r="AI21" s="539"/>
      <c r="AJ21" s="539"/>
      <c r="AK21" s="539"/>
      <c r="AL21" s="539"/>
      <c r="AM21" s="539"/>
      <c r="AN21" s="539"/>
      <c r="AO21" s="539"/>
      <c r="AP21" s="539"/>
    </row>
    <row r="22" spans="1:42" s="540" customFormat="1" ht="42.75" customHeight="1" x14ac:dyDescent="0.2">
      <c r="A22" s="613" t="s">
        <v>37</v>
      </c>
      <c r="B22" s="541" t="s">
        <v>30</v>
      </c>
      <c r="C22" s="288" t="s">
        <v>38</v>
      </c>
      <c r="D22" s="541" t="s">
        <v>279</v>
      </c>
      <c r="E22" s="542"/>
      <c r="F22" s="542">
        <v>12</v>
      </c>
      <c r="G22" s="542">
        <v>30</v>
      </c>
      <c r="H22" s="542"/>
      <c r="I22" s="542"/>
      <c r="J22" s="542"/>
      <c r="K22" s="542">
        <v>12</v>
      </c>
      <c r="L22" s="542">
        <v>6</v>
      </c>
      <c r="M22" s="542"/>
      <c r="N22" s="543">
        <v>0.5</v>
      </c>
      <c r="O22" s="544"/>
      <c r="P22" s="545">
        <v>2</v>
      </c>
      <c r="Q22" s="545" t="s">
        <v>33</v>
      </c>
      <c r="R22" s="546"/>
      <c r="S22" s="546" t="s">
        <v>34</v>
      </c>
      <c r="T22" s="546" t="s">
        <v>146</v>
      </c>
      <c r="U22" s="547" t="s">
        <v>36</v>
      </c>
      <c r="V22" s="547" t="s">
        <v>101</v>
      </c>
      <c r="W22" s="539"/>
      <c r="X22" s="539"/>
      <c r="Y22" s="539"/>
      <c r="Z22" s="539"/>
      <c r="AA22" s="539"/>
      <c r="AB22" s="539"/>
      <c r="AC22" s="539"/>
      <c r="AD22" s="539"/>
      <c r="AE22" s="539"/>
      <c r="AF22" s="539"/>
      <c r="AG22" s="539"/>
      <c r="AH22" s="539"/>
      <c r="AI22" s="539"/>
      <c r="AJ22" s="539"/>
      <c r="AK22" s="539"/>
      <c r="AL22" s="539"/>
      <c r="AM22" s="539"/>
      <c r="AN22" s="539"/>
      <c r="AO22" s="539"/>
      <c r="AP22" s="539"/>
    </row>
    <row r="23" spans="1:42" s="540" customFormat="1" ht="42.75" customHeight="1" x14ac:dyDescent="0.2">
      <c r="A23" s="613" t="s">
        <v>37</v>
      </c>
      <c r="B23" s="541" t="s">
        <v>30</v>
      </c>
      <c r="C23" s="288" t="s">
        <v>38</v>
      </c>
      <c r="D23" s="541" t="s">
        <v>167</v>
      </c>
      <c r="E23" s="542"/>
      <c r="F23" s="542">
        <v>12</v>
      </c>
      <c r="G23" s="542">
        <v>30</v>
      </c>
      <c r="H23" s="542"/>
      <c r="I23" s="542"/>
      <c r="J23" s="542"/>
      <c r="K23" s="542">
        <v>12</v>
      </c>
      <c r="L23" s="542"/>
      <c r="M23" s="542"/>
      <c r="N23" s="543">
        <v>0.5</v>
      </c>
      <c r="O23" s="544"/>
      <c r="P23" s="545">
        <v>2</v>
      </c>
      <c r="Q23" s="545" t="s">
        <v>33</v>
      </c>
      <c r="R23" s="546"/>
      <c r="S23" s="546" t="s">
        <v>34</v>
      </c>
      <c r="T23" s="546" t="s">
        <v>146</v>
      </c>
      <c r="U23" s="547" t="s">
        <v>36</v>
      </c>
      <c r="V23" s="547" t="s">
        <v>101</v>
      </c>
      <c r="W23" s="539"/>
      <c r="X23" s="539"/>
      <c r="Y23" s="539"/>
      <c r="Z23" s="539"/>
      <c r="AA23" s="539"/>
      <c r="AB23" s="539"/>
      <c r="AC23" s="539"/>
      <c r="AD23" s="539"/>
      <c r="AE23" s="539"/>
      <c r="AF23" s="539"/>
      <c r="AG23" s="539"/>
      <c r="AH23" s="539"/>
      <c r="AI23" s="539"/>
      <c r="AJ23" s="539"/>
      <c r="AK23" s="539"/>
      <c r="AL23" s="539"/>
      <c r="AM23" s="539"/>
      <c r="AN23" s="539"/>
      <c r="AO23" s="539"/>
      <c r="AP23" s="539"/>
    </row>
    <row r="24" spans="1:42" ht="42.75" customHeight="1" x14ac:dyDescent="0.2">
      <c r="A24" s="614" t="s">
        <v>26</v>
      </c>
      <c r="B24" s="484" t="s">
        <v>27</v>
      </c>
      <c r="C24" s="484" t="s">
        <v>71</v>
      </c>
      <c r="D24" s="553" t="s">
        <v>280</v>
      </c>
      <c r="E24" s="519">
        <v>46</v>
      </c>
      <c r="F24" s="519">
        <v>6</v>
      </c>
      <c r="G24" s="519">
        <v>40</v>
      </c>
      <c r="H24" s="519"/>
      <c r="I24" s="519"/>
      <c r="J24" s="519"/>
      <c r="K24" s="519"/>
      <c r="L24" s="519"/>
      <c r="M24" s="519"/>
      <c r="N24" s="520"/>
      <c r="O24" s="521">
        <v>3</v>
      </c>
      <c r="P24" s="522">
        <v>3</v>
      </c>
      <c r="Q24" s="522" t="s">
        <v>33</v>
      </c>
      <c r="R24" s="522"/>
      <c r="S24" s="522" t="s">
        <v>29</v>
      </c>
      <c r="T24" s="522"/>
      <c r="U24" s="523"/>
      <c r="V24" s="523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</row>
    <row r="25" spans="1:42" ht="42.75" customHeight="1" x14ac:dyDescent="0.2">
      <c r="A25" s="614" t="s">
        <v>26</v>
      </c>
      <c r="B25" s="524" t="s">
        <v>30</v>
      </c>
      <c r="C25" s="25" t="s">
        <v>281</v>
      </c>
      <c r="D25" s="524" t="s">
        <v>152</v>
      </c>
      <c r="E25" s="525">
        <v>24</v>
      </c>
      <c r="F25" s="525"/>
      <c r="G25" s="550">
        <v>24</v>
      </c>
      <c r="H25" s="525"/>
      <c r="I25" s="525"/>
      <c r="J25" s="525"/>
      <c r="K25" s="525"/>
      <c r="L25" s="525"/>
      <c r="M25" s="525"/>
      <c r="N25" s="526">
        <v>0.33333000000000002</v>
      </c>
      <c r="O25" s="527"/>
      <c r="P25" s="528"/>
      <c r="Q25" s="528"/>
      <c r="R25" s="529"/>
      <c r="S25" s="529" t="s">
        <v>34</v>
      </c>
      <c r="T25" s="529" t="s">
        <v>250</v>
      </c>
      <c r="U25" s="530" t="s">
        <v>36</v>
      </c>
      <c r="V25" s="530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</row>
    <row r="26" spans="1:42" ht="42.75" customHeight="1" x14ac:dyDescent="0.2">
      <c r="A26" s="581" t="s">
        <v>37</v>
      </c>
      <c r="B26" s="429" t="s">
        <v>30</v>
      </c>
      <c r="C26" s="288" t="s">
        <v>38</v>
      </c>
      <c r="D26" s="524" t="s">
        <v>174</v>
      </c>
      <c r="E26" s="525">
        <v>8</v>
      </c>
      <c r="F26" s="525"/>
      <c r="G26" s="525">
        <v>8</v>
      </c>
      <c r="H26" s="525"/>
      <c r="I26" s="525"/>
      <c r="J26" s="525"/>
      <c r="K26" s="525"/>
      <c r="L26" s="525"/>
      <c r="M26" s="525"/>
      <c r="N26" s="526">
        <v>0.33333000000000002</v>
      </c>
      <c r="O26" s="527"/>
      <c r="P26" s="528"/>
      <c r="Q26" s="528"/>
      <c r="R26" s="529"/>
      <c r="S26" s="529" t="s">
        <v>34</v>
      </c>
      <c r="T26" s="529" t="s">
        <v>250</v>
      </c>
      <c r="U26" s="530" t="s">
        <v>36</v>
      </c>
      <c r="V26" s="530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</row>
    <row r="27" spans="1:42" ht="42.75" customHeight="1" x14ac:dyDescent="0.2">
      <c r="A27" s="581" t="s">
        <v>37</v>
      </c>
      <c r="B27" s="429" t="s">
        <v>30</v>
      </c>
      <c r="C27" s="288" t="s">
        <v>38</v>
      </c>
      <c r="D27" s="524" t="s">
        <v>231</v>
      </c>
      <c r="E27" s="525">
        <v>14</v>
      </c>
      <c r="F27" s="525">
        <v>6</v>
      </c>
      <c r="G27" s="525">
        <v>8</v>
      </c>
      <c r="H27" s="525"/>
      <c r="I27" s="525"/>
      <c r="J27" s="525"/>
      <c r="K27" s="525"/>
      <c r="L27" s="525"/>
      <c r="M27" s="525"/>
      <c r="N27" s="526">
        <v>0.33333000000000002</v>
      </c>
      <c r="O27" s="527"/>
      <c r="P27" s="528"/>
      <c r="Q27" s="528"/>
      <c r="R27" s="529"/>
      <c r="S27" s="529" t="s">
        <v>34</v>
      </c>
      <c r="T27" s="529" t="s">
        <v>250</v>
      </c>
      <c r="U27" s="530" t="s">
        <v>36</v>
      </c>
      <c r="V27" s="530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</row>
    <row r="28" spans="1:42" ht="42.75" customHeight="1" x14ac:dyDescent="0.2">
      <c r="A28" s="614" t="s">
        <v>37</v>
      </c>
      <c r="B28" s="484" t="s">
        <v>27</v>
      </c>
      <c r="C28" s="484" t="s">
        <v>71</v>
      </c>
      <c r="D28" s="484" t="s">
        <v>282</v>
      </c>
      <c r="E28" s="519">
        <v>30</v>
      </c>
      <c r="F28" s="519">
        <v>0</v>
      </c>
      <c r="G28" s="519">
        <v>30</v>
      </c>
      <c r="H28" s="519">
        <v>0</v>
      </c>
      <c r="I28" s="519"/>
      <c r="J28" s="519"/>
      <c r="K28" s="519"/>
      <c r="L28" s="519"/>
      <c r="M28" s="519"/>
      <c r="N28" s="520"/>
      <c r="O28" s="521">
        <v>3</v>
      </c>
      <c r="P28" s="522">
        <v>2</v>
      </c>
      <c r="Q28" s="522" t="s">
        <v>33</v>
      </c>
      <c r="R28" s="522"/>
      <c r="S28" s="522" t="s">
        <v>29</v>
      </c>
      <c r="T28" s="522" t="s">
        <v>250</v>
      </c>
      <c r="U28" s="523" t="s">
        <v>83</v>
      </c>
      <c r="V28" s="523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</row>
    <row r="29" spans="1:42" ht="42.75" customHeight="1" x14ac:dyDescent="0.2">
      <c r="A29" s="614" t="s">
        <v>26</v>
      </c>
      <c r="B29" s="484" t="s">
        <v>27</v>
      </c>
      <c r="C29" s="442" t="s">
        <v>283</v>
      </c>
      <c r="D29" s="484" t="s">
        <v>284</v>
      </c>
      <c r="E29" s="519">
        <v>0</v>
      </c>
      <c r="F29" s="519">
        <v>0</v>
      </c>
      <c r="G29" s="519">
        <v>0</v>
      </c>
      <c r="H29" s="519">
        <v>0</v>
      </c>
      <c r="I29" s="519"/>
      <c r="J29" s="519"/>
      <c r="K29" s="519"/>
      <c r="L29" s="519"/>
      <c r="M29" s="551">
        <v>0</v>
      </c>
      <c r="N29" s="520"/>
      <c r="O29" s="552">
        <v>10</v>
      </c>
      <c r="P29" s="522">
        <v>3</v>
      </c>
      <c r="Q29" s="522" t="s">
        <v>124</v>
      </c>
      <c r="R29" s="522"/>
      <c r="S29" s="522" t="s">
        <v>29</v>
      </c>
      <c r="T29" s="522" t="s">
        <v>29</v>
      </c>
      <c r="U29" s="523"/>
      <c r="V29" s="523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</row>
    <row r="30" spans="1:42" ht="42.75" customHeight="1" x14ac:dyDescent="0.2">
      <c r="A30" s="613"/>
      <c r="B30" s="228"/>
      <c r="C30" s="228"/>
      <c r="D30" s="228"/>
      <c r="E30" s="228"/>
      <c r="F30" s="228"/>
      <c r="G30" s="228"/>
      <c r="H30" s="228"/>
      <c r="I30" s="531"/>
      <c r="J30" s="531"/>
      <c r="K30" s="531"/>
      <c r="L30" s="531"/>
      <c r="M30" s="531"/>
      <c r="N30" s="532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</row>
    <row r="31" spans="1:42" ht="42.75" customHeight="1" x14ac:dyDescent="0.2">
      <c r="D31" s="228"/>
      <c r="E31" s="228"/>
      <c r="F31" s="228"/>
      <c r="G31" s="228"/>
      <c r="H31" s="228"/>
      <c r="I31" s="531"/>
      <c r="J31" s="531"/>
      <c r="K31" s="531"/>
      <c r="L31" s="531"/>
      <c r="M31" s="531"/>
      <c r="N31" s="532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</row>
    <row r="32" spans="1:42" ht="42.75" customHeight="1" x14ac:dyDescent="0.2">
      <c r="D32" s="228"/>
      <c r="E32" s="228"/>
      <c r="F32" s="228"/>
      <c r="G32" s="228"/>
      <c r="H32" s="228"/>
      <c r="I32" s="531"/>
      <c r="J32" s="531"/>
      <c r="K32" s="531"/>
      <c r="L32" s="531"/>
      <c r="M32" s="531"/>
      <c r="N32" s="532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</row>
    <row r="33" spans="1:42" ht="42.75" customHeight="1" x14ac:dyDescent="0.2">
      <c r="A33" s="613"/>
      <c r="B33" s="228"/>
      <c r="C33" s="228"/>
      <c r="D33" s="228"/>
      <c r="E33" s="228"/>
      <c r="F33" s="228"/>
      <c r="G33" s="228"/>
      <c r="H33" s="228"/>
      <c r="I33" s="531"/>
      <c r="J33" s="531"/>
      <c r="K33" s="531"/>
      <c r="L33" s="531"/>
      <c r="M33" s="531"/>
      <c r="N33" s="532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</row>
    <row r="34" spans="1:42" ht="42.75" customHeight="1" x14ac:dyDescent="0.2">
      <c r="A34" s="613"/>
      <c r="B34" s="228"/>
      <c r="C34" s="228"/>
      <c r="D34" s="228"/>
      <c r="E34" s="228"/>
      <c r="F34" s="228"/>
      <c r="G34" s="228"/>
      <c r="H34" s="228"/>
      <c r="I34" s="531"/>
      <c r="J34" s="531"/>
      <c r="K34" s="531"/>
      <c r="L34" s="531"/>
      <c r="M34" s="531"/>
      <c r="N34" s="532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</row>
    <row r="35" spans="1:42" ht="42.75" customHeight="1" x14ac:dyDescent="0.2">
      <c r="A35" s="613"/>
      <c r="B35" s="228"/>
      <c r="C35" s="228"/>
      <c r="D35" s="228"/>
      <c r="E35" s="228"/>
      <c r="F35" s="228"/>
      <c r="G35" s="228"/>
      <c r="H35" s="228"/>
      <c r="I35" s="531"/>
      <c r="J35" s="531"/>
      <c r="K35" s="531"/>
      <c r="L35" s="531"/>
      <c r="M35" s="531"/>
      <c r="N35" s="532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</row>
    <row r="36" spans="1:42" ht="42.75" customHeight="1" x14ac:dyDescent="0.2">
      <c r="A36" s="613"/>
      <c r="B36" s="228"/>
      <c r="C36" s="228"/>
      <c r="D36" s="228"/>
      <c r="E36" s="228"/>
      <c r="F36" s="228"/>
      <c r="G36" s="228"/>
      <c r="H36" s="228"/>
      <c r="I36" s="531"/>
      <c r="J36" s="531"/>
      <c r="K36" s="531"/>
      <c r="L36" s="531"/>
      <c r="M36" s="531"/>
      <c r="N36" s="532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</row>
    <row r="37" spans="1:42" ht="42.75" customHeight="1" x14ac:dyDescent="0.2">
      <c r="A37" s="613"/>
      <c r="B37" s="228"/>
      <c r="C37" s="228"/>
      <c r="D37" s="228"/>
      <c r="E37" s="228"/>
      <c r="F37" s="228"/>
      <c r="G37" s="228"/>
      <c r="H37" s="228"/>
      <c r="I37" s="531"/>
      <c r="J37" s="531"/>
      <c r="K37" s="531"/>
      <c r="L37" s="531"/>
      <c r="M37" s="531"/>
      <c r="N37" s="532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</row>
    <row r="38" spans="1:42" ht="42.75" customHeight="1" x14ac:dyDescent="0.2">
      <c r="A38" s="613"/>
      <c r="B38" s="228"/>
      <c r="C38" s="228"/>
      <c r="D38" s="228"/>
      <c r="E38" s="228"/>
      <c r="F38" s="228"/>
      <c r="G38" s="228"/>
      <c r="H38" s="228"/>
      <c r="I38" s="531"/>
      <c r="J38" s="531"/>
      <c r="K38" s="531"/>
      <c r="L38" s="531"/>
      <c r="M38" s="531"/>
      <c r="N38" s="532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8"/>
    </row>
    <row r="39" spans="1:42" ht="42.75" customHeight="1" x14ac:dyDescent="0.2">
      <c r="A39" s="613"/>
      <c r="B39" s="228"/>
      <c r="C39" s="228"/>
      <c r="D39" s="228"/>
      <c r="E39" s="228"/>
      <c r="F39" s="228"/>
      <c r="G39" s="228"/>
      <c r="H39" s="228"/>
      <c r="I39" s="531"/>
      <c r="J39" s="531"/>
      <c r="K39" s="531"/>
      <c r="L39" s="531"/>
      <c r="M39" s="531"/>
      <c r="N39" s="532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</row>
    <row r="40" spans="1:42" ht="42.75" customHeight="1" x14ac:dyDescent="0.2">
      <c r="A40" s="613"/>
      <c r="B40" s="228"/>
      <c r="C40" s="228"/>
      <c r="D40" s="228"/>
      <c r="E40" s="228"/>
      <c r="F40" s="228"/>
      <c r="G40" s="228"/>
      <c r="H40" s="228"/>
      <c r="I40" s="531"/>
      <c r="J40" s="531"/>
      <c r="K40" s="531"/>
      <c r="L40" s="531"/>
      <c r="M40" s="531"/>
      <c r="N40" s="532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28"/>
    </row>
    <row r="41" spans="1:42" ht="42.75" customHeight="1" x14ac:dyDescent="0.2">
      <c r="A41" s="613"/>
      <c r="B41" s="228"/>
      <c r="C41" s="228"/>
      <c r="D41" s="228"/>
      <c r="E41" s="228"/>
      <c r="F41" s="228"/>
      <c r="G41" s="228"/>
      <c r="H41" s="228"/>
      <c r="I41" s="531"/>
      <c r="J41" s="531"/>
      <c r="K41" s="531"/>
      <c r="L41" s="531"/>
      <c r="M41" s="531"/>
      <c r="N41" s="532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8"/>
      <c r="AD41" s="228"/>
      <c r="AE41" s="228"/>
      <c r="AF41" s="228"/>
      <c r="AG41" s="228"/>
      <c r="AH41" s="228"/>
      <c r="AI41" s="228"/>
      <c r="AJ41" s="228"/>
      <c r="AK41" s="228"/>
      <c r="AL41" s="228"/>
      <c r="AM41" s="228"/>
      <c r="AN41" s="228"/>
      <c r="AO41" s="228"/>
      <c r="AP41" s="228"/>
    </row>
    <row r="42" spans="1:42" ht="42.75" customHeight="1" x14ac:dyDescent="0.2">
      <c r="A42" s="613"/>
      <c r="B42" s="228"/>
      <c r="C42" s="228"/>
      <c r="D42" s="228"/>
      <c r="E42" s="228"/>
      <c r="F42" s="228"/>
      <c r="G42" s="228"/>
      <c r="H42" s="228"/>
      <c r="I42" s="531"/>
      <c r="J42" s="531"/>
      <c r="K42" s="531"/>
      <c r="L42" s="531"/>
      <c r="M42" s="531"/>
      <c r="N42" s="532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8"/>
    </row>
    <row r="43" spans="1:42" ht="42.75" customHeight="1" x14ac:dyDescent="0.2">
      <c r="A43" s="613"/>
      <c r="B43" s="228"/>
      <c r="C43" s="228"/>
      <c r="D43" s="228"/>
      <c r="E43" s="228"/>
      <c r="F43" s="228"/>
      <c r="G43" s="228"/>
      <c r="H43" s="228"/>
      <c r="I43" s="531"/>
      <c r="J43" s="531"/>
      <c r="K43" s="531"/>
      <c r="L43" s="531"/>
      <c r="M43" s="531"/>
      <c r="N43" s="532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8"/>
    </row>
    <row r="44" spans="1:42" ht="42.75" customHeight="1" x14ac:dyDescent="0.2">
      <c r="A44" s="613"/>
      <c r="B44" s="228"/>
      <c r="C44" s="228"/>
      <c r="D44" s="228"/>
      <c r="E44" s="228"/>
      <c r="F44" s="228"/>
      <c r="G44" s="228"/>
      <c r="H44" s="228"/>
      <c r="I44" s="531"/>
      <c r="J44" s="531"/>
      <c r="K44" s="531"/>
      <c r="L44" s="531"/>
      <c r="M44" s="531"/>
      <c r="N44" s="532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</row>
    <row r="45" spans="1:42" ht="42.75" customHeight="1" x14ac:dyDescent="0.2">
      <c r="A45" s="613"/>
      <c r="B45" s="228"/>
      <c r="C45" s="228"/>
      <c r="D45" s="228"/>
      <c r="E45" s="228"/>
      <c r="F45" s="228"/>
      <c r="G45" s="228"/>
      <c r="H45" s="228"/>
      <c r="I45" s="531"/>
      <c r="J45" s="531"/>
      <c r="K45" s="531"/>
      <c r="L45" s="531"/>
      <c r="M45" s="531"/>
      <c r="N45" s="532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</row>
    <row r="46" spans="1:42" ht="42.75" customHeight="1" x14ac:dyDescent="0.2">
      <c r="A46" s="613"/>
      <c r="B46" s="228"/>
      <c r="C46" s="228"/>
      <c r="D46" s="228"/>
      <c r="E46" s="228"/>
      <c r="F46" s="228"/>
      <c r="G46" s="228"/>
      <c r="H46" s="228"/>
      <c r="I46" s="531"/>
      <c r="J46" s="531"/>
      <c r="K46" s="531"/>
      <c r="L46" s="531"/>
      <c r="M46" s="531"/>
      <c r="N46" s="532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</row>
    <row r="47" spans="1:42" ht="42.75" customHeight="1" x14ac:dyDescent="0.2">
      <c r="A47" s="613"/>
      <c r="B47" s="228"/>
      <c r="C47" s="228"/>
      <c r="D47" s="228"/>
      <c r="E47" s="228"/>
      <c r="F47" s="228"/>
      <c r="G47" s="228"/>
      <c r="H47" s="228"/>
      <c r="I47" s="531"/>
      <c r="J47" s="531"/>
      <c r="K47" s="531"/>
      <c r="L47" s="531"/>
      <c r="M47" s="531"/>
      <c r="N47" s="532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</row>
    <row r="48" spans="1:42" ht="42.75" customHeight="1" x14ac:dyDescent="0.2">
      <c r="A48" s="613"/>
      <c r="B48" s="228"/>
      <c r="C48" s="228"/>
      <c r="D48" s="228"/>
      <c r="E48" s="228"/>
      <c r="F48" s="228"/>
      <c r="G48" s="228"/>
      <c r="H48" s="228"/>
      <c r="I48" s="531"/>
      <c r="J48" s="531"/>
      <c r="K48" s="531"/>
      <c r="L48" s="531"/>
      <c r="M48" s="531"/>
      <c r="N48" s="532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</row>
    <row r="49" spans="1:42" ht="42.75" customHeight="1" x14ac:dyDescent="0.2">
      <c r="A49" s="613"/>
      <c r="B49" s="228"/>
      <c r="C49" s="228"/>
      <c r="D49" s="228"/>
      <c r="E49" s="228"/>
      <c r="F49" s="228"/>
      <c r="G49" s="228"/>
      <c r="H49" s="228"/>
      <c r="I49" s="531"/>
      <c r="J49" s="531"/>
      <c r="K49" s="531"/>
      <c r="L49" s="531"/>
      <c r="M49" s="531"/>
      <c r="N49" s="532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</row>
    <row r="50" spans="1:42" ht="42.75" customHeight="1" x14ac:dyDescent="0.2">
      <c r="A50" s="613"/>
      <c r="B50" s="228"/>
      <c r="C50" s="228"/>
      <c r="D50" s="228"/>
      <c r="E50" s="228"/>
      <c r="F50" s="228"/>
      <c r="G50" s="228"/>
      <c r="H50" s="228"/>
      <c r="I50" s="531"/>
      <c r="J50" s="531"/>
      <c r="K50" s="531"/>
      <c r="L50" s="531"/>
      <c r="M50" s="531"/>
      <c r="N50" s="532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</row>
    <row r="51" spans="1:42" ht="42.75" customHeight="1" x14ac:dyDescent="0.2">
      <c r="A51" s="613"/>
      <c r="B51" s="228"/>
      <c r="C51" s="228"/>
      <c r="D51" s="228"/>
      <c r="E51" s="228"/>
      <c r="F51" s="228"/>
      <c r="G51" s="228"/>
      <c r="H51" s="228"/>
      <c r="I51" s="531"/>
      <c r="J51" s="531"/>
      <c r="K51" s="531"/>
      <c r="L51" s="531"/>
      <c r="M51" s="531"/>
      <c r="N51" s="532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</row>
    <row r="52" spans="1:42" ht="42.75" customHeight="1" x14ac:dyDescent="0.2">
      <c r="A52" s="613"/>
      <c r="B52" s="228"/>
      <c r="C52" s="228"/>
      <c r="D52" s="228"/>
      <c r="E52" s="228"/>
      <c r="F52" s="228"/>
      <c r="G52" s="228"/>
      <c r="H52" s="228"/>
      <c r="I52" s="531"/>
      <c r="J52" s="531"/>
      <c r="K52" s="531"/>
      <c r="L52" s="531"/>
      <c r="M52" s="531"/>
      <c r="N52" s="532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</row>
    <row r="53" spans="1:42" ht="42.75" customHeight="1" x14ac:dyDescent="0.2">
      <c r="A53" s="613"/>
      <c r="B53" s="228"/>
      <c r="C53" s="228"/>
      <c r="D53" s="228"/>
      <c r="E53" s="228"/>
      <c r="F53" s="228"/>
      <c r="G53" s="228"/>
      <c r="H53" s="228"/>
      <c r="I53" s="531"/>
      <c r="J53" s="531"/>
      <c r="K53" s="531"/>
      <c r="L53" s="531"/>
      <c r="M53" s="531"/>
      <c r="N53" s="532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</row>
    <row r="54" spans="1:42" ht="42.75" customHeight="1" x14ac:dyDescent="0.2">
      <c r="A54" s="613"/>
      <c r="B54" s="228"/>
      <c r="C54" s="228"/>
      <c r="D54" s="228"/>
      <c r="E54" s="228"/>
      <c r="F54" s="228"/>
      <c r="G54" s="228"/>
      <c r="H54" s="228"/>
      <c r="I54" s="531"/>
      <c r="J54" s="531"/>
      <c r="K54" s="531"/>
      <c r="L54" s="531"/>
      <c r="M54" s="531"/>
      <c r="N54" s="532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</row>
    <row r="55" spans="1:42" ht="42.75" customHeight="1" x14ac:dyDescent="0.2">
      <c r="A55" s="613"/>
      <c r="B55" s="228"/>
      <c r="C55" s="228"/>
      <c r="D55" s="228"/>
      <c r="E55" s="228"/>
      <c r="F55" s="228"/>
      <c r="G55" s="228"/>
      <c r="H55" s="228"/>
      <c r="I55" s="531"/>
      <c r="J55" s="531"/>
      <c r="K55" s="531"/>
      <c r="L55" s="531"/>
      <c r="M55" s="531"/>
      <c r="N55" s="532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28"/>
    </row>
    <row r="56" spans="1:42" ht="42.75" customHeight="1" x14ac:dyDescent="0.2">
      <c r="A56" s="613"/>
      <c r="B56" s="228"/>
      <c r="C56" s="228"/>
      <c r="D56" s="228"/>
      <c r="E56" s="228"/>
      <c r="F56" s="228"/>
      <c r="G56" s="228"/>
      <c r="H56" s="228"/>
      <c r="I56" s="531"/>
      <c r="J56" s="531"/>
      <c r="K56" s="531"/>
      <c r="L56" s="531"/>
      <c r="M56" s="531"/>
      <c r="N56" s="532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28"/>
    </row>
    <row r="57" spans="1:42" ht="42.75" customHeight="1" x14ac:dyDescent="0.2">
      <c r="A57" s="613"/>
      <c r="B57" s="228"/>
      <c r="C57" s="228"/>
      <c r="D57" s="228"/>
      <c r="E57" s="228"/>
      <c r="F57" s="228"/>
      <c r="G57" s="228"/>
      <c r="H57" s="228"/>
      <c r="I57" s="531"/>
      <c r="J57" s="531"/>
      <c r="K57" s="531"/>
      <c r="L57" s="531"/>
      <c r="M57" s="531"/>
      <c r="N57" s="532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</row>
    <row r="58" spans="1:42" ht="42.75" customHeight="1" x14ac:dyDescent="0.2">
      <c r="A58" s="613"/>
      <c r="B58" s="228"/>
      <c r="C58" s="228"/>
      <c r="D58" s="228"/>
      <c r="E58" s="228"/>
      <c r="F58" s="228"/>
      <c r="G58" s="228"/>
      <c r="H58" s="228"/>
      <c r="I58" s="531"/>
      <c r="J58" s="531"/>
      <c r="K58" s="531"/>
      <c r="L58" s="531"/>
      <c r="M58" s="531"/>
      <c r="N58" s="532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</row>
    <row r="59" spans="1:42" ht="42.75" customHeight="1" x14ac:dyDescent="0.2">
      <c r="A59" s="613"/>
      <c r="B59" s="228"/>
      <c r="C59" s="228"/>
      <c r="D59" s="228"/>
      <c r="E59" s="228"/>
      <c r="F59" s="228"/>
      <c r="G59" s="228"/>
      <c r="H59" s="228"/>
      <c r="I59" s="531"/>
      <c r="J59" s="531"/>
      <c r="K59" s="531"/>
      <c r="L59" s="531"/>
      <c r="M59" s="531"/>
      <c r="N59" s="532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28"/>
    </row>
    <row r="60" spans="1:42" ht="42.75" customHeight="1" x14ac:dyDescent="0.2">
      <c r="A60" s="613"/>
      <c r="B60" s="228"/>
      <c r="C60" s="228"/>
      <c r="D60" s="228"/>
      <c r="E60" s="228"/>
      <c r="F60" s="228"/>
      <c r="G60" s="228"/>
      <c r="H60" s="228"/>
      <c r="I60" s="531"/>
      <c r="J60" s="531"/>
      <c r="K60" s="531"/>
      <c r="L60" s="531"/>
      <c r="M60" s="531"/>
      <c r="N60" s="532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28"/>
    </row>
    <row r="61" spans="1:42" ht="42.75" customHeight="1" x14ac:dyDescent="0.2">
      <c r="A61" s="613"/>
      <c r="B61" s="228"/>
      <c r="C61" s="228"/>
      <c r="D61" s="228"/>
      <c r="E61" s="228"/>
      <c r="F61" s="228"/>
      <c r="G61" s="228"/>
      <c r="H61" s="228"/>
      <c r="I61" s="531"/>
      <c r="J61" s="531"/>
      <c r="K61" s="531"/>
      <c r="L61" s="531"/>
      <c r="M61" s="531"/>
      <c r="N61" s="532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28"/>
    </row>
    <row r="62" spans="1:42" ht="42.75" customHeight="1" x14ac:dyDescent="0.2">
      <c r="A62" s="613"/>
      <c r="B62" s="228"/>
      <c r="C62" s="228"/>
      <c r="D62" s="228"/>
      <c r="E62" s="228"/>
      <c r="F62" s="228"/>
      <c r="G62" s="228"/>
      <c r="H62" s="228"/>
      <c r="I62" s="531"/>
      <c r="J62" s="531"/>
      <c r="K62" s="531"/>
      <c r="L62" s="531"/>
      <c r="M62" s="531"/>
      <c r="N62" s="532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</row>
    <row r="63" spans="1:42" ht="42.75" customHeight="1" x14ac:dyDescent="0.2">
      <c r="A63" s="613"/>
      <c r="B63" s="228"/>
      <c r="C63" s="228"/>
      <c r="D63" s="228"/>
      <c r="E63" s="228"/>
      <c r="F63" s="228"/>
      <c r="G63" s="228"/>
      <c r="H63" s="228"/>
      <c r="I63" s="531"/>
      <c r="J63" s="531"/>
      <c r="K63" s="531"/>
      <c r="L63" s="531"/>
      <c r="M63" s="531"/>
      <c r="N63" s="532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</row>
    <row r="64" spans="1:42" ht="42.75" customHeight="1" x14ac:dyDescent="0.2">
      <c r="A64" s="613"/>
      <c r="B64" s="228"/>
      <c r="C64" s="228"/>
      <c r="D64" s="228"/>
      <c r="E64" s="228"/>
      <c r="F64" s="228"/>
      <c r="G64" s="228"/>
      <c r="H64" s="228"/>
      <c r="I64" s="531"/>
      <c r="J64" s="531"/>
      <c r="K64" s="531"/>
      <c r="L64" s="531"/>
      <c r="M64" s="531"/>
      <c r="N64" s="532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</row>
    <row r="65" spans="1:42" ht="42.75" customHeight="1" x14ac:dyDescent="0.2">
      <c r="A65" s="613"/>
      <c r="B65" s="228"/>
      <c r="C65" s="228"/>
      <c r="D65" s="228"/>
      <c r="E65" s="228"/>
      <c r="F65" s="228"/>
      <c r="G65" s="228"/>
      <c r="H65" s="228"/>
      <c r="I65" s="531"/>
      <c r="J65" s="531"/>
      <c r="K65" s="531"/>
      <c r="L65" s="531"/>
      <c r="M65" s="531"/>
      <c r="N65" s="532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</row>
    <row r="66" spans="1:42" ht="42.75" customHeight="1" x14ac:dyDescent="0.2">
      <c r="A66" s="613"/>
      <c r="B66" s="228"/>
      <c r="C66" s="228"/>
      <c r="D66" s="228"/>
      <c r="E66" s="228"/>
      <c r="F66" s="228"/>
      <c r="G66" s="228"/>
      <c r="H66" s="228"/>
      <c r="I66" s="531"/>
      <c r="J66" s="531"/>
      <c r="K66" s="531"/>
      <c r="L66" s="531"/>
      <c r="M66" s="531"/>
      <c r="N66" s="532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</row>
    <row r="67" spans="1:42" ht="42.75" customHeight="1" x14ac:dyDescent="0.2">
      <c r="A67" s="613"/>
      <c r="B67" s="228"/>
      <c r="C67" s="228"/>
      <c r="D67" s="228"/>
      <c r="E67" s="228"/>
      <c r="F67" s="228"/>
      <c r="G67" s="228"/>
      <c r="H67" s="228"/>
      <c r="I67" s="531"/>
      <c r="J67" s="531"/>
      <c r="K67" s="531"/>
      <c r="L67" s="531"/>
      <c r="M67" s="531"/>
      <c r="N67" s="532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</row>
    <row r="68" spans="1:42" ht="42.75" customHeight="1" x14ac:dyDescent="0.2">
      <c r="A68" s="613"/>
      <c r="B68" s="228"/>
      <c r="C68" s="228"/>
      <c r="D68" s="228"/>
      <c r="E68" s="228"/>
      <c r="F68" s="228"/>
      <c r="G68" s="228"/>
      <c r="H68" s="228"/>
      <c r="I68" s="531"/>
      <c r="J68" s="531"/>
      <c r="K68" s="531"/>
      <c r="L68" s="531"/>
      <c r="M68" s="531"/>
      <c r="N68" s="532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</row>
    <row r="69" spans="1:42" ht="42.75" customHeight="1" x14ac:dyDescent="0.2">
      <c r="A69" s="613"/>
      <c r="B69" s="228"/>
      <c r="C69" s="228"/>
      <c r="D69" s="228"/>
      <c r="E69" s="228"/>
      <c r="F69" s="228"/>
      <c r="G69" s="228"/>
      <c r="H69" s="228"/>
      <c r="I69" s="531"/>
      <c r="J69" s="531"/>
      <c r="K69" s="531"/>
      <c r="L69" s="531"/>
      <c r="M69" s="531"/>
      <c r="N69" s="532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</row>
    <row r="70" spans="1:42" ht="42.75" customHeight="1" x14ac:dyDescent="0.2">
      <c r="A70" s="613"/>
      <c r="B70" s="228"/>
      <c r="C70" s="228"/>
      <c r="D70" s="228"/>
      <c r="E70" s="228"/>
      <c r="F70" s="228"/>
      <c r="G70" s="228"/>
      <c r="H70" s="228"/>
      <c r="I70" s="531"/>
      <c r="J70" s="531"/>
      <c r="K70" s="531"/>
      <c r="L70" s="531"/>
      <c r="M70" s="531"/>
      <c r="N70" s="532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</row>
    <row r="71" spans="1:42" ht="42.75" customHeight="1" x14ac:dyDescent="0.2">
      <c r="A71" s="613"/>
      <c r="B71" s="228"/>
      <c r="C71" s="228"/>
      <c r="D71" s="228"/>
      <c r="E71" s="228"/>
      <c r="F71" s="228"/>
      <c r="G71" s="228"/>
      <c r="H71" s="228"/>
      <c r="I71" s="531"/>
      <c r="J71" s="531"/>
      <c r="K71" s="531"/>
      <c r="L71" s="531"/>
      <c r="M71" s="531"/>
      <c r="N71" s="532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</row>
    <row r="72" spans="1:42" ht="42.75" customHeight="1" x14ac:dyDescent="0.2">
      <c r="A72" s="613"/>
      <c r="B72" s="228"/>
      <c r="C72" s="228"/>
      <c r="D72" s="228"/>
      <c r="E72" s="228"/>
      <c r="F72" s="228"/>
      <c r="G72" s="228"/>
      <c r="H72" s="228"/>
      <c r="I72" s="531"/>
      <c r="J72" s="531"/>
      <c r="K72" s="531"/>
      <c r="L72" s="531"/>
      <c r="M72" s="531"/>
      <c r="N72" s="532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</row>
    <row r="73" spans="1:42" ht="42.75" customHeight="1" x14ac:dyDescent="0.2">
      <c r="A73" s="613"/>
      <c r="B73" s="228"/>
      <c r="C73" s="228"/>
      <c r="D73" s="228"/>
      <c r="E73" s="228"/>
      <c r="F73" s="228"/>
      <c r="G73" s="228"/>
      <c r="H73" s="228"/>
      <c r="I73" s="531"/>
      <c r="J73" s="531"/>
      <c r="K73" s="531"/>
      <c r="L73" s="531"/>
      <c r="M73" s="531"/>
      <c r="N73" s="532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</row>
    <row r="74" spans="1:42" ht="42.75" customHeight="1" x14ac:dyDescent="0.2">
      <c r="A74" s="613"/>
      <c r="B74" s="228"/>
      <c r="C74" s="228"/>
      <c r="D74" s="228"/>
      <c r="E74" s="228"/>
      <c r="F74" s="228"/>
      <c r="G74" s="228"/>
      <c r="H74" s="228"/>
      <c r="I74" s="531"/>
      <c r="J74" s="531"/>
      <c r="K74" s="531"/>
      <c r="L74" s="531"/>
      <c r="M74" s="531"/>
      <c r="N74" s="532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</row>
    <row r="75" spans="1:42" ht="42.75" customHeight="1" x14ac:dyDescent="0.2">
      <c r="A75" s="613"/>
      <c r="B75" s="228"/>
      <c r="C75" s="228"/>
      <c r="D75" s="228"/>
      <c r="E75" s="228"/>
      <c r="F75" s="228"/>
      <c r="G75" s="228"/>
      <c r="H75" s="228"/>
      <c r="I75" s="531"/>
      <c r="J75" s="531"/>
      <c r="K75" s="531"/>
      <c r="L75" s="531"/>
      <c r="M75" s="531"/>
      <c r="N75" s="532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</row>
    <row r="76" spans="1:42" ht="42.75" customHeight="1" x14ac:dyDescent="0.2">
      <c r="A76" s="613"/>
      <c r="B76" s="228"/>
      <c r="C76" s="228"/>
      <c r="D76" s="228"/>
      <c r="E76" s="228"/>
      <c r="F76" s="228"/>
      <c r="G76" s="228"/>
      <c r="H76" s="228"/>
      <c r="I76" s="531"/>
      <c r="J76" s="531"/>
      <c r="K76" s="531"/>
      <c r="L76" s="531"/>
      <c r="M76" s="531"/>
      <c r="N76" s="532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</row>
    <row r="77" spans="1:42" ht="42.75" customHeight="1" x14ac:dyDescent="0.2">
      <c r="A77" s="613"/>
      <c r="B77" s="228"/>
      <c r="C77" s="228"/>
      <c r="D77" s="228"/>
      <c r="E77" s="228"/>
      <c r="F77" s="228"/>
      <c r="G77" s="228"/>
      <c r="H77" s="228"/>
      <c r="I77" s="531"/>
      <c r="J77" s="531"/>
      <c r="K77" s="531"/>
      <c r="L77" s="531"/>
      <c r="M77" s="531"/>
      <c r="N77" s="532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</row>
    <row r="78" spans="1:42" ht="42.75" customHeight="1" x14ac:dyDescent="0.2">
      <c r="A78" s="613"/>
      <c r="B78" s="228"/>
      <c r="C78" s="228"/>
      <c r="D78" s="228"/>
      <c r="E78" s="228"/>
      <c r="F78" s="228"/>
      <c r="G78" s="228"/>
      <c r="H78" s="228"/>
      <c r="I78" s="531"/>
      <c r="J78" s="531"/>
      <c r="K78" s="531"/>
      <c r="L78" s="531"/>
      <c r="M78" s="531"/>
      <c r="N78" s="532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</row>
    <row r="79" spans="1:42" ht="42.75" customHeight="1" x14ac:dyDescent="0.2">
      <c r="A79" s="613"/>
      <c r="B79" s="228"/>
      <c r="C79" s="228"/>
      <c r="D79" s="228"/>
      <c r="E79" s="228"/>
      <c r="F79" s="228"/>
      <c r="G79" s="228"/>
      <c r="H79" s="228"/>
      <c r="I79" s="531"/>
      <c r="J79" s="531"/>
      <c r="K79" s="531"/>
      <c r="L79" s="531"/>
      <c r="M79" s="531"/>
      <c r="N79" s="532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</row>
    <row r="80" spans="1:42" ht="42.75" customHeight="1" x14ac:dyDescent="0.2">
      <c r="A80" s="613"/>
      <c r="B80" s="228"/>
      <c r="C80" s="228"/>
      <c r="D80" s="228"/>
      <c r="E80" s="228"/>
      <c r="F80" s="228"/>
      <c r="G80" s="228"/>
      <c r="H80" s="228"/>
      <c r="I80" s="531"/>
      <c r="J80" s="531"/>
      <c r="K80" s="531"/>
      <c r="L80" s="531"/>
      <c r="M80" s="531"/>
      <c r="N80" s="532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</row>
    <row r="81" spans="1:42" ht="42.75" customHeight="1" x14ac:dyDescent="0.2">
      <c r="A81" s="613"/>
      <c r="B81" s="228"/>
      <c r="C81" s="228"/>
      <c r="D81" s="228"/>
      <c r="E81" s="228"/>
      <c r="F81" s="228"/>
      <c r="G81" s="228"/>
      <c r="H81" s="228"/>
      <c r="I81" s="531"/>
      <c r="J81" s="531"/>
      <c r="K81" s="531"/>
      <c r="L81" s="531"/>
      <c r="M81" s="531"/>
      <c r="N81" s="532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</row>
    <row r="82" spans="1:42" ht="42.75" customHeight="1" x14ac:dyDescent="0.2">
      <c r="A82" s="613"/>
      <c r="B82" s="228"/>
      <c r="C82" s="228"/>
      <c r="D82" s="228"/>
      <c r="E82" s="228"/>
      <c r="F82" s="228"/>
      <c r="G82" s="228"/>
      <c r="H82" s="228"/>
      <c r="I82" s="531"/>
      <c r="J82" s="531"/>
      <c r="K82" s="531"/>
      <c r="L82" s="531"/>
      <c r="M82" s="531"/>
      <c r="N82" s="532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228"/>
      <c r="AK82" s="228"/>
      <c r="AL82" s="228"/>
      <c r="AM82" s="228"/>
      <c r="AN82" s="228"/>
      <c r="AO82" s="228"/>
      <c r="AP82" s="228"/>
    </row>
    <row r="83" spans="1:42" ht="42.75" customHeight="1" x14ac:dyDescent="0.2">
      <c r="A83" s="613"/>
      <c r="B83" s="228"/>
      <c r="C83" s="228"/>
      <c r="D83" s="228"/>
      <c r="E83" s="228"/>
      <c r="F83" s="228"/>
      <c r="G83" s="228"/>
      <c r="H83" s="228"/>
      <c r="I83" s="531"/>
      <c r="J83" s="531"/>
      <c r="K83" s="531"/>
      <c r="L83" s="531"/>
      <c r="M83" s="531"/>
      <c r="N83" s="532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228"/>
    </row>
    <row r="84" spans="1:42" ht="42.75" customHeight="1" x14ac:dyDescent="0.2">
      <c r="A84" s="613"/>
      <c r="B84" s="228"/>
      <c r="C84" s="228"/>
      <c r="D84" s="228"/>
      <c r="E84" s="228"/>
      <c r="F84" s="228"/>
      <c r="G84" s="228"/>
      <c r="H84" s="228"/>
      <c r="I84" s="531"/>
      <c r="J84" s="531"/>
      <c r="K84" s="531"/>
      <c r="L84" s="531"/>
      <c r="M84" s="531"/>
      <c r="N84" s="532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228"/>
      <c r="AO84" s="228"/>
      <c r="AP84" s="228"/>
    </row>
    <row r="85" spans="1:42" ht="42.75" customHeight="1" x14ac:dyDescent="0.2">
      <c r="A85" s="613"/>
      <c r="B85" s="228"/>
      <c r="C85" s="228"/>
      <c r="D85" s="228"/>
      <c r="E85" s="228"/>
      <c r="F85" s="228"/>
      <c r="G85" s="228"/>
      <c r="H85" s="228"/>
      <c r="I85" s="531"/>
      <c r="J85" s="531"/>
      <c r="K85" s="531"/>
      <c r="L85" s="531"/>
      <c r="M85" s="531"/>
      <c r="N85" s="532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228"/>
    </row>
    <row r="86" spans="1:42" ht="42.75" customHeight="1" x14ac:dyDescent="0.2">
      <c r="A86" s="613"/>
      <c r="B86" s="228"/>
      <c r="C86" s="228"/>
      <c r="D86" s="228"/>
      <c r="E86" s="228"/>
      <c r="F86" s="228"/>
      <c r="G86" s="228"/>
      <c r="H86" s="228"/>
      <c r="I86" s="531"/>
      <c r="J86" s="531"/>
      <c r="K86" s="531"/>
      <c r="L86" s="531"/>
      <c r="M86" s="531"/>
      <c r="N86" s="532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28"/>
      <c r="AE86" s="228"/>
      <c r="AF86" s="228"/>
      <c r="AG86" s="228"/>
      <c r="AH86" s="228"/>
      <c r="AI86" s="228"/>
      <c r="AJ86" s="228"/>
      <c r="AK86" s="228"/>
      <c r="AL86" s="228"/>
      <c r="AM86" s="228"/>
      <c r="AN86" s="228"/>
      <c r="AO86" s="228"/>
      <c r="AP86" s="228"/>
    </row>
    <row r="87" spans="1:42" ht="42.75" customHeight="1" x14ac:dyDescent="0.2">
      <c r="A87" s="613"/>
      <c r="B87" s="228"/>
      <c r="C87" s="228"/>
      <c r="D87" s="228"/>
      <c r="E87" s="228"/>
      <c r="F87" s="228"/>
      <c r="G87" s="228"/>
      <c r="H87" s="228"/>
      <c r="I87" s="531"/>
      <c r="J87" s="531"/>
      <c r="K87" s="531"/>
      <c r="L87" s="531"/>
      <c r="M87" s="531"/>
      <c r="N87" s="532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  <c r="AA87" s="228"/>
      <c r="AB87" s="228"/>
      <c r="AC87" s="228"/>
      <c r="AD87" s="228"/>
      <c r="AE87" s="228"/>
      <c r="AF87" s="228"/>
      <c r="AG87" s="228"/>
      <c r="AH87" s="228"/>
      <c r="AI87" s="228"/>
      <c r="AJ87" s="228"/>
      <c r="AK87" s="228"/>
      <c r="AL87" s="228"/>
      <c r="AM87" s="228"/>
      <c r="AN87" s="228"/>
      <c r="AO87" s="228"/>
      <c r="AP87" s="228"/>
    </row>
    <row r="88" spans="1:42" ht="42.75" customHeight="1" x14ac:dyDescent="0.2">
      <c r="A88" s="613"/>
      <c r="B88" s="228"/>
      <c r="C88" s="228"/>
      <c r="D88" s="228"/>
      <c r="E88" s="228"/>
      <c r="F88" s="228"/>
      <c r="G88" s="228"/>
      <c r="H88" s="228"/>
      <c r="I88" s="531"/>
      <c r="J88" s="531"/>
      <c r="K88" s="531"/>
      <c r="L88" s="531"/>
      <c r="M88" s="531"/>
      <c r="N88" s="532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  <c r="AA88" s="228"/>
      <c r="AB88" s="228"/>
      <c r="AC88" s="228"/>
      <c r="AD88" s="228"/>
      <c r="AE88" s="228"/>
      <c r="AF88" s="228"/>
      <c r="AG88" s="228"/>
      <c r="AH88" s="228"/>
      <c r="AI88" s="228"/>
      <c r="AJ88" s="228"/>
      <c r="AK88" s="228"/>
      <c r="AL88" s="228"/>
      <c r="AM88" s="228"/>
      <c r="AN88" s="228"/>
      <c r="AO88" s="228"/>
      <c r="AP88" s="228"/>
    </row>
    <row r="89" spans="1:42" ht="42.75" customHeight="1" x14ac:dyDescent="0.2">
      <c r="A89" s="613"/>
      <c r="B89" s="228"/>
      <c r="C89" s="228"/>
      <c r="D89" s="228"/>
      <c r="E89" s="228"/>
      <c r="F89" s="228"/>
      <c r="G89" s="228"/>
      <c r="H89" s="228"/>
      <c r="I89" s="531"/>
      <c r="J89" s="531"/>
      <c r="K89" s="531"/>
      <c r="L89" s="531"/>
      <c r="M89" s="531"/>
      <c r="N89" s="532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  <c r="AA89" s="228"/>
      <c r="AB89" s="228"/>
      <c r="AC89" s="228"/>
      <c r="AD89" s="228"/>
      <c r="AE89" s="228"/>
      <c r="AF89" s="228"/>
      <c r="AG89" s="228"/>
      <c r="AH89" s="228"/>
      <c r="AI89" s="228"/>
      <c r="AJ89" s="228"/>
      <c r="AK89" s="228"/>
      <c r="AL89" s="228"/>
      <c r="AM89" s="228"/>
      <c r="AN89" s="228"/>
      <c r="AO89" s="228"/>
      <c r="AP89" s="228"/>
    </row>
    <row r="90" spans="1:42" ht="42.75" customHeight="1" x14ac:dyDescent="0.2">
      <c r="A90" s="613"/>
      <c r="B90" s="228"/>
      <c r="C90" s="228"/>
      <c r="D90" s="228"/>
      <c r="E90" s="228"/>
      <c r="F90" s="228"/>
      <c r="G90" s="228"/>
      <c r="H90" s="228"/>
      <c r="I90" s="531"/>
      <c r="J90" s="531"/>
      <c r="K90" s="531"/>
      <c r="L90" s="531"/>
      <c r="M90" s="531"/>
      <c r="N90" s="532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228"/>
      <c r="AO90" s="228"/>
      <c r="AP90" s="228"/>
    </row>
    <row r="91" spans="1:42" ht="42.75" customHeight="1" x14ac:dyDescent="0.2">
      <c r="A91" s="613"/>
      <c r="B91" s="228"/>
      <c r="C91" s="228"/>
      <c r="D91" s="228"/>
      <c r="E91" s="228"/>
      <c r="F91" s="228"/>
      <c r="G91" s="228"/>
      <c r="H91" s="228"/>
      <c r="I91" s="531"/>
      <c r="J91" s="531"/>
      <c r="K91" s="531"/>
      <c r="L91" s="531"/>
      <c r="M91" s="531"/>
      <c r="N91" s="532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  <c r="AD91" s="228"/>
      <c r="AE91" s="228"/>
      <c r="AF91" s="228"/>
      <c r="AG91" s="228"/>
      <c r="AH91" s="228"/>
      <c r="AI91" s="228"/>
      <c r="AJ91" s="228"/>
      <c r="AK91" s="228"/>
      <c r="AL91" s="228"/>
      <c r="AM91" s="228"/>
      <c r="AN91" s="228"/>
      <c r="AO91" s="228"/>
      <c r="AP91" s="228"/>
    </row>
    <row r="92" spans="1:42" ht="42.75" customHeight="1" x14ac:dyDescent="0.2">
      <c r="A92" s="613"/>
      <c r="B92" s="228"/>
      <c r="C92" s="228"/>
      <c r="D92" s="228"/>
      <c r="E92" s="228"/>
      <c r="F92" s="228"/>
      <c r="G92" s="228"/>
      <c r="H92" s="228"/>
      <c r="I92" s="531"/>
      <c r="J92" s="531"/>
      <c r="K92" s="531"/>
      <c r="L92" s="531"/>
      <c r="M92" s="531"/>
      <c r="N92" s="532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228"/>
      <c r="AK92" s="228"/>
      <c r="AL92" s="228"/>
      <c r="AM92" s="228"/>
      <c r="AN92" s="228"/>
      <c r="AO92" s="228"/>
      <c r="AP92" s="228"/>
    </row>
    <row r="93" spans="1:42" ht="42.75" customHeight="1" x14ac:dyDescent="0.2">
      <c r="A93" s="613"/>
      <c r="B93" s="228"/>
      <c r="C93" s="228"/>
      <c r="D93" s="228"/>
      <c r="E93" s="228"/>
      <c r="F93" s="228"/>
      <c r="G93" s="228"/>
      <c r="H93" s="228"/>
      <c r="I93" s="531"/>
      <c r="J93" s="531"/>
      <c r="K93" s="531"/>
      <c r="L93" s="531"/>
      <c r="M93" s="531"/>
      <c r="N93" s="532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  <c r="AD93" s="228"/>
      <c r="AE93" s="228"/>
      <c r="AF93" s="228"/>
      <c r="AG93" s="228"/>
      <c r="AH93" s="228"/>
      <c r="AI93" s="228"/>
      <c r="AJ93" s="228"/>
      <c r="AK93" s="228"/>
      <c r="AL93" s="228"/>
      <c r="AM93" s="228"/>
      <c r="AN93" s="228"/>
      <c r="AO93" s="228"/>
      <c r="AP93" s="228"/>
    </row>
    <row r="94" spans="1:42" ht="42.75" customHeight="1" x14ac:dyDescent="0.2">
      <c r="A94" s="613"/>
      <c r="B94" s="228"/>
      <c r="C94" s="228"/>
      <c r="D94" s="228"/>
      <c r="E94" s="228"/>
      <c r="F94" s="228"/>
      <c r="G94" s="228"/>
      <c r="H94" s="228"/>
      <c r="I94" s="531"/>
      <c r="J94" s="531"/>
      <c r="K94" s="531"/>
      <c r="L94" s="531"/>
      <c r="M94" s="531"/>
      <c r="N94" s="532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</row>
    <row r="95" spans="1:42" ht="42.75" customHeight="1" x14ac:dyDescent="0.2">
      <c r="A95" s="613"/>
      <c r="B95" s="228"/>
      <c r="C95" s="228"/>
      <c r="D95" s="228"/>
      <c r="E95" s="228"/>
      <c r="F95" s="228"/>
      <c r="G95" s="228"/>
      <c r="H95" s="228"/>
      <c r="I95" s="531"/>
      <c r="J95" s="531"/>
      <c r="K95" s="531"/>
      <c r="L95" s="531"/>
      <c r="M95" s="531"/>
      <c r="N95" s="532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</row>
    <row r="96" spans="1:42" ht="42.75" customHeight="1" x14ac:dyDescent="0.2">
      <c r="A96" s="613"/>
      <c r="B96" s="228"/>
      <c r="C96" s="228"/>
      <c r="D96" s="228"/>
      <c r="E96" s="228"/>
      <c r="F96" s="228"/>
      <c r="G96" s="228"/>
      <c r="H96" s="228"/>
      <c r="I96" s="531"/>
      <c r="J96" s="531"/>
      <c r="K96" s="531"/>
      <c r="L96" s="531"/>
      <c r="M96" s="531"/>
      <c r="N96" s="532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</row>
    <row r="97" spans="1:42" ht="42.75" customHeight="1" x14ac:dyDescent="0.2">
      <c r="A97" s="613"/>
      <c r="B97" s="228"/>
      <c r="C97" s="228"/>
      <c r="D97" s="228"/>
      <c r="E97" s="228"/>
      <c r="F97" s="228"/>
      <c r="G97" s="228"/>
      <c r="H97" s="228"/>
      <c r="I97" s="531"/>
      <c r="J97" s="531"/>
      <c r="K97" s="531"/>
      <c r="L97" s="531"/>
      <c r="M97" s="531"/>
      <c r="N97" s="532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</row>
    <row r="98" spans="1:42" ht="42.75" customHeight="1" x14ac:dyDescent="0.2">
      <c r="A98" s="613"/>
      <c r="B98" s="228"/>
      <c r="C98" s="228"/>
      <c r="D98" s="228"/>
      <c r="E98" s="228"/>
      <c r="F98" s="228"/>
      <c r="G98" s="228"/>
      <c r="H98" s="228"/>
      <c r="I98" s="531"/>
      <c r="J98" s="531"/>
      <c r="K98" s="531"/>
      <c r="L98" s="531"/>
      <c r="M98" s="531"/>
      <c r="N98" s="532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</row>
    <row r="99" spans="1:42" ht="42.75" customHeight="1" x14ac:dyDescent="0.2">
      <c r="A99" s="613"/>
      <c r="B99" s="228"/>
      <c r="C99" s="228"/>
      <c r="D99" s="228"/>
      <c r="E99" s="228"/>
      <c r="F99" s="228"/>
      <c r="G99" s="228"/>
      <c r="H99" s="228"/>
      <c r="I99" s="531"/>
      <c r="J99" s="531"/>
      <c r="K99" s="531"/>
      <c r="L99" s="531"/>
      <c r="M99" s="531"/>
      <c r="N99" s="532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</row>
    <row r="100" spans="1:42" ht="42.75" customHeight="1" x14ac:dyDescent="0.2">
      <c r="A100" s="613"/>
      <c r="B100" s="228"/>
      <c r="C100" s="228"/>
      <c r="D100" s="228"/>
      <c r="E100" s="228"/>
      <c r="F100" s="228"/>
      <c r="G100" s="228"/>
      <c r="H100" s="228"/>
      <c r="I100" s="531"/>
      <c r="J100" s="531"/>
      <c r="K100" s="531"/>
      <c r="L100" s="531"/>
      <c r="M100" s="531"/>
      <c r="N100" s="532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</row>
    <row r="101" spans="1:42" ht="42.75" customHeight="1" x14ac:dyDescent="0.2">
      <c r="A101" s="613"/>
      <c r="B101" s="228"/>
      <c r="C101" s="228"/>
      <c r="D101" s="228"/>
      <c r="E101" s="228"/>
      <c r="F101" s="228"/>
      <c r="G101" s="228"/>
      <c r="H101" s="228"/>
      <c r="I101" s="531"/>
      <c r="J101" s="531"/>
      <c r="K101" s="531"/>
      <c r="L101" s="531"/>
      <c r="M101" s="531"/>
      <c r="N101" s="532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</row>
    <row r="102" spans="1:42" ht="42.75" customHeight="1" x14ac:dyDescent="0.2">
      <c r="A102" s="613"/>
      <c r="B102" s="228"/>
      <c r="C102" s="228"/>
      <c r="D102" s="228"/>
      <c r="E102" s="228"/>
      <c r="F102" s="228"/>
      <c r="G102" s="228"/>
      <c r="H102" s="228"/>
      <c r="I102" s="531"/>
      <c r="J102" s="531"/>
      <c r="K102" s="531"/>
      <c r="L102" s="531"/>
      <c r="M102" s="531"/>
      <c r="N102" s="532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</row>
    <row r="103" spans="1:42" ht="42.75" customHeight="1" x14ac:dyDescent="0.2">
      <c r="A103" s="613"/>
      <c r="B103" s="228"/>
      <c r="C103" s="228"/>
      <c r="D103" s="228"/>
      <c r="E103" s="228"/>
      <c r="F103" s="228"/>
      <c r="G103" s="228"/>
      <c r="H103" s="228"/>
      <c r="I103" s="531"/>
      <c r="J103" s="531"/>
      <c r="K103" s="531"/>
      <c r="L103" s="531"/>
      <c r="M103" s="531"/>
      <c r="N103" s="532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</row>
    <row r="104" spans="1:42" ht="42.75" customHeight="1" x14ac:dyDescent="0.2">
      <c r="A104" s="613"/>
      <c r="B104" s="228"/>
      <c r="C104" s="228"/>
      <c r="D104" s="228"/>
      <c r="E104" s="228"/>
      <c r="F104" s="228"/>
      <c r="G104" s="228"/>
      <c r="H104" s="228"/>
      <c r="I104" s="531"/>
      <c r="J104" s="531"/>
      <c r="K104" s="531"/>
      <c r="L104" s="531"/>
      <c r="M104" s="531"/>
      <c r="N104" s="532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8"/>
      <c r="AN104" s="228"/>
      <c r="AO104" s="228"/>
      <c r="AP104" s="228"/>
    </row>
    <row r="105" spans="1:42" ht="42.75" customHeight="1" x14ac:dyDescent="0.2">
      <c r="A105" s="613"/>
      <c r="B105" s="228"/>
      <c r="C105" s="228"/>
      <c r="D105" s="228"/>
      <c r="E105" s="228"/>
      <c r="F105" s="228"/>
      <c r="G105" s="228"/>
      <c r="H105" s="228"/>
      <c r="I105" s="531"/>
      <c r="J105" s="531"/>
      <c r="K105" s="531"/>
      <c r="L105" s="531"/>
      <c r="M105" s="531"/>
      <c r="N105" s="532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</row>
    <row r="106" spans="1:42" ht="42.75" customHeight="1" x14ac:dyDescent="0.2">
      <c r="A106" s="613"/>
      <c r="B106" s="228"/>
      <c r="C106" s="228"/>
      <c r="D106" s="228"/>
      <c r="E106" s="228"/>
      <c r="F106" s="228"/>
      <c r="G106" s="228"/>
      <c r="H106" s="228"/>
      <c r="I106" s="531"/>
      <c r="J106" s="531"/>
      <c r="K106" s="531"/>
      <c r="L106" s="531"/>
      <c r="M106" s="531"/>
      <c r="N106" s="532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  <c r="AD106" s="228"/>
      <c r="AE106" s="228"/>
      <c r="AF106" s="228"/>
      <c r="AG106" s="228"/>
      <c r="AH106" s="228"/>
      <c r="AI106" s="228"/>
      <c r="AJ106" s="228"/>
      <c r="AK106" s="228"/>
      <c r="AL106" s="228"/>
      <c r="AM106" s="228"/>
      <c r="AN106" s="228"/>
      <c r="AO106" s="228"/>
      <c r="AP106" s="228"/>
    </row>
    <row r="107" spans="1:42" ht="42.75" customHeight="1" x14ac:dyDescent="0.2">
      <c r="A107" s="613"/>
      <c r="B107" s="228"/>
      <c r="C107" s="228"/>
      <c r="D107" s="228"/>
      <c r="E107" s="228"/>
      <c r="F107" s="228"/>
      <c r="G107" s="228"/>
      <c r="H107" s="228"/>
      <c r="I107" s="531"/>
      <c r="J107" s="531"/>
      <c r="K107" s="531"/>
      <c r="L107" s="531"/>
      <c r="M107" s="531"/>
      <c r="N107" s="532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</row>
    <row r="108" spans="1:42" ht="42.75" customHeight="1" x14ac:dyDescent="0.2">
      <c r="A108" s="613"/>
      <c r="B108" s="228"/>
      <c r="C108" s="228"/>
      <c r="D108" s="228"/>
      <c r="E108" s="228"/>
      <c r="F108" s="228"/>
      <c r="G108" s="228"/>
      <c r="H108" s="228"/>
      <c r="I108" s="531"/>
      <c r="J108" s="531"/>
      <c r="K108" s="531"/>
      <c r="L108" s="531"/>
      <c r="M108" s="531"/>
      <c r="N108" s="532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  <c r="AA108" s="228"/>
      <c r="AB108" s="228"/>
      <c r="AC108" s="228"/>
      <c r="AD108" s="228"/>
      <c r="AE108" s="228"/>
      <c r="AF108" s="228"/>
      <c r="AG108" s="228"/>
      <c r="AH108" s="228"/>
      <c r="AI108" s="228"/>
      <c r="AJ108" s="228"/>
      <c r="AK108" s="228"/>
      <c r="AL108" s="228"/>
      <c r="AM108" s="228"/>
      <c r="AN108" s="228"/>
      <c r="AO108" s="228"/>
      <c r="AP108" s="228"/>
    </row>
    <row r="109" spans="1:42" ht="42.75" customHeight="1" x14ac:dyDescent="0.2">
      <c r="A109" s="613"/>
      <c r="B109" s="228"/>
      <c r="C109" s="228"/>
      <c r="D109" s="228"/>
      <c r="E109" s="228"/>
      <c r="F109" s="228"/>
      <c r="G109" s="228"/>
      <c r="H109" s="228"/>
      <c r="I109" s="531"/>
      <c r="J109" s="531"/>
      <c r="K109" s="531"/>
      <c r="L109" s="531"/>
      <c r="M109" s="531"/>
      <c r="N109" s="532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  <c r="AA109" s="228"/>
      <c r="AB109" s="228"/>
      <c r="AC109" s="228"/>
      <c r="AD109" s="228"/>
      <c r="AE109" s="228"/>
      <c r="AF109" s="228"/>
      <c r="AG109" s="228"/>
      <c r="AH109" s="228"/>
      <c r="AI109" s="228"/>
      <c r="AJ109" s="228"/>
      <c r="AK109" s="228"/>
      <c r="AL109" s="228"/>
      <c r="AM109" s="228"/>
      <c r="AN109" s="228"/>
      <c r="AO109" s="228"/>
      <c r="AP109" s="228"/>
    </row>
    <row r="110" spans="1:42" ht="42.75" customHeight="1" x14ac:dyDescent="0.2">
      <c r="A110" s="613"/>
      <c r="B110" s="228"/>
      <c r="C110" s="228"/>
      <c r="D110" s="228"/>
      <c r="E110" s="228"/>
      <c r="F110" s="228"/>
      <c r="G110" s="228"/>
      <c r="H110" s="228"/>
      <c r="I110" s="531"/>
      <c r="J110" s="531"/>
      <c r="K110" s="531"/>
      <c r="L110" s="531"/>
      <c r="M110" s="531"/>
      <c r="N110" s="532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</row>
    <row r="111" spans="1:42" ht="42.75" customHeight="1" x14ac:dyDescent="0.2">
      <c r="A111" s="613"/>
      <c r="B111" s="228"/>
      <c r="C111" s="228"/>
      <c r="D111" s="228"/>
      <c r="E111" s="228"/>
      <c r="F111" s="228"/>
      <c r="G111" s="228"/>
      <c r="H111" s="228"/>
      <c r="I111" s="531"/>
      <c r="J111" s="531"/>
      <c r="K111" s="531"/>
      <c r="L111" s="531"/>
      <c r="M111" s="531"/>
      <c r="N111" s="532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  <c r="AA111" s="228"/>
      <c r="AB111" s="228"/>
      <c r="AC111" s="228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228"/>
    </row>
    <row r="112" spans="1:42" ht="42.75" customHeight="1" x14ac:dyDescent="0.2">
      <c r="A112" s="613"/>
      <c r="B112" s="228"/>
      <c r="C112" s="228"/>
      <c r="D112" s="228"/>
      <c r="E112" s="228"/>
      <c r="F112" s="228"/>
      <c r="G112" s="228"/>
      <c r="H112" s="228"/>
      <c r="I112" s="531"/>
      <c r="J112" s="531"/>
      <c r="K112" s="531"/>
      <c r="L112" s="531"/>
      <c r="M112" s="531"/>
      <c r="N112" s="532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</row>
    <row r="113" spans="1:42" ht="42.75" customHeight="1" x14ac:dyDescent="0.2">
      <c r="A113" s="613"/>
      <c r="B113" s="228"/>
      <c r="C113" s="228"/>
      <c r="D113" s="228"/>
      <c r="E113" s="228"/>
      <c r="F113" s="228"/>
      <c r="G113" s="228"/>
      <c r="H113" s="228"/>
      <c r="I113" s="531"/>
      <c r="J113" s="531"/>
      <c r="K113" s="531"/>
      <c r="L113" s="531"/>
      <c r="M113" s="531"/>
      <c r="N113" s="532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  <c r="AA113" s="228"/>
      <c r="AB113" s="228"/>
      <c r="AC113" s="228"/>
      <c r="AD113" s="228"/>
      <c r="AE113" s="228"/>
      <c r="AF113" s="228"/>
      <c r="AG113" s="228"/>
      <c r="AH113" s="228"/>
      <c r="AI113" s="228"/>
      <c r="AJ113" s="228"/>
      <c r="AK113" s="228"/>
      <c r="AL113" s="228"/>
      <c r="AM113" s="228"/>
      <c r="AN113" s="228"/>
      <c r="AO113" s="228"/>
      <c r="AP113" s="228"/>
    </row>
    <row r="114" spans="1:42" ht="42.75" customHeight="1" x14ac:dyDescent="0.2">
      <c r="A114" s="613"/>
      <c r="B114" s="228"/>
      <c r="C114" s="228"/>
      <c r="D114" s="228"/>
      <c r="E114" s="228"/>
      <c r="F114" s="228"/>
      <c r="G114" s="228"/>
      <c r="H114" s="228"/>
      <c r="I114" s="531"/>
      <c r="J114" s="531"/>
      <c r="K114" s="531"/>
      <c r="L114" s="531"/>
      <c r="M114" s="531"/>
      <c r="N114" s="532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  <c r="AA114" s="228"/>
      <c r="AB114" s="228"/>
      <c r="AC114" s="228"/>
      <c r="AD114" s="228"/>
      <c r="AE114" s="228"/>
      <c r="AF114" s="228"/>
      <c r="AG114" s="228"/>
      <c r="AH114" s="228"/>
      <c r="AI114" s="228"/>
      <c r="AJ114" s="228"/>
      <c r="AK114" s="228"/>
      <c r="AL114" s="228"/>
      <c r="AM114" s="228"/>
      <c r="AN114" s="228"/>
      <c r="AO114" s="228"/>
      <c r="AP114" s="228"/>
    </row>
    <row r="115" spans="1:42" ht="42.75" customHeight="1" x14ac:dyDescent="0.2">
      <c r="A115" s="613"/>
      <c r="B115" s="228"/>
      <c r="C115" s="228"/>
      <c r="D115" s="228"/>
      <c r="E115" s="228"/>
      <c r="F115" s="228"/>
      <c r="G115" s="228"/>
      <c r="H115" s="228"/>
      <c r="I115" s="531"/>
      <c r="J115" s="531"/>
      <c r="K115" s="531"/>
      <c r="L115" s="531"/>
      <c r="M115" s="531"/>
      <c r="N115" s="532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  <c r="AA115" s="228"/>
      <c r="AB115" s="228"/>
      <c r="AC115" s="228"/>
      <c r="AD115" s="228"/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</row>
    <row r="116" spans="1:42" ht="42.75" customHeight="1" x14ac:dyDescent="0.2">
      <c r="A116" s="613"/>
      <c r="B116" s="228"/>
      <c r="C116" s="228"/>
      <c r="D116" s="228"/>
      <c r="E116" s="228"/>
      <c r="F116" s="228"/>
      <c r="G116" s="228"/>
      <c r="H116" s="228"/>
      <c r="I116" s="531"/>
      <c r="J116" s="531"/>
      <c r="K116" s="531"/>
      <c r="L116" s="531"/>
      <c r="M116" s="531"/>
      <c r="N116" s="532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  <c r="AA116" s="228"/>
      <c r="AB116" s="228"/>
      <c r="AC116" s="228"/>
      <c r="AD116" s="228"/>
      <c r="AE116" s="228"/>
      <c r="AF116" s="228"/>
      <c r="AG116" s="228"/>
      <c r="AH116" s="228"/>
      <c r="AI116" s="228"/>
      <c r="AJ116" s="228"/>
      <c r="AK116" s="228"/>
      <c r="AL116" s="228"/>
      <c r="AM116" s="228"/>
      <c r="AN116" s="228"/>
      <c r="AO116" s="228"/>
      <c r="AP116" s="228"/>
    </row>
    <row r="117" spans="1:42" ht="42.75" customHeight="1" x14ac:dyDescent="0.2">
      <c r="A117" s="613"/>
      <c r="B117" s="228"/>
      <c r="C117" s="228"/>
      <c r="D117" s="228"/>
      <c r="E117" s="228"/>
      <c r="F117" s="228"/>
      <c r="G117" s="228"/>
      <c r="H117" s="228"/>
      <c r="I117" s="531"/>
      <c r="J117" s="531"/>
      <c r="K117" s="531"/>
      <c r="L117" s="531"/>
      <c r="M117" s="531"/>
      <c r="N117" s="532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228"/>
      <c r="AK117" s="228"/>
      <c r="AL117" s="228"/>
      <c r="AM117" s="228"/>
      <c r="AN117" s="228"/>
      <c r="AO117" s="228"/>
      <c r="AP117" s="228"/>
    </row>
    <row r="118" spans="1:42" ht="42.75" customHeight="1" x14ac:dyDescent="0.2">
      <c r="A118" s="613"/>
      <c r="B118" s="228"/>
      <c r="C118" s="228"/>
      <c r="D118" s="228"/>
      <c r="E118" s="228"/>
      <c r="F118" s="228"/>
      <c r="G118" s="228"/>
      <c r="H118" s="228"/>
      <c r="I118" s="531"/>
      <c r="J118" s="531"/>
      <c r="K118" s="531"/>
      <c r="L118" s="531"/>
      <c r="M118" s="531"/>
      <c r="N118" s="532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  <c r="AA118" s="228"/>
      <c r="AB118" s="228"/>
      <c r="AC118" s="228"/>
      <c r="AD118" s="228"/>
      <c r="AE118" s="228"/>
      <c r="AF118" s="228"/>
      <c r="AG118" s="228"/>
      <c r="AH118" s="228"/>
      <c r="AI118" s="228"/>
      <c r="AJ118" s="228"/>
      <c r="AK118" s="228"/>
      <c r="AL118" s="228"/>
      <c r="AM118" s="228"/>
      <c r="AN118" s="228"/>
      <c r="AO118" s="228"/>
      <c r="AP118" s="228"/>
    </row>
    <row r="119" spans="1:42" ht="42.75" customHeight="1" x14ac:dyDescent="0.2">
      <c r="A119" s="613"/>
      <c r="B119" s="228"/>
      <c r="C119" s="228"/>
      <c r="D119" s="228"/>
      <c r="E119" s="228"/>
      <c r="F119" s="228"/>
      <c r="G119" s="228"/>
      <c r="H119" s="228"/>
      <c r="I119" s="531"/>
      <c r="J119" s="531"/>
      <c r="K119" s="531"/>
      <c r="L119" s="531"/>
      <c r="M119" s="531"/>
      <c r="N119" s="532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  <c r="AA119" s="228"/>
      <c r="AB119" s="228"/>
      <c r="AC119" s="228"/>
      <c r="AD119" s="228"/>
      <c r="AE119" s="228"/>
      <c r="AF119" s="228"/>
      <c r="AG119" s="228"/>
      <c r="AH119" s="228"/>
      <c r="AI119" s="228"/>
      <c r="AJ119" s="228"/>
      <c r="AK119" s="228"/>
      <c r="AL119" s="228"/>
      <c r="AM119" s="228"/>
      <c r="AN119" s="228"/>
      <c r="AO119" s="228"/>
      <c r="AP119" s="228"/>
    </row>
    <row r="120" spans="1:42" ht="42.75" customHeight="1" x14ac:dyDescent="0.2">
      <c r="A120" s="613"/>
      <c r="B120" s="228"/>
      <c r="C120" s="228"/>
      <c r="D120" s="228"/>
      <c r="E120" s="228"/>
      <c r="F120" s="228"/>
      <c r="G120" s="228"/>
      <c r="H120" s="228"/>
      <c r="I120" s="531"/>
      <c r="J120" s="531"/>
      <c r="K120" s="531"/>
      <c r="L120" s="531"/>
      <c r="M120" s="531"/>
      <c r="N120" s="532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  <c r="AA120" s="228"/>
      <c r="AB120" s="228"/>
      <c r="AC120" s="228"/>
      <c r="AD120" s="228"/>
      <c r="AE120" s="228"/>
      <c r="AF120" s="228"/>
      <c r="AG120" s="228"/>
      <c r="AH120" s="228"/>
      <c r="AI120" s="228"/>
      <c r="AJ120" s="228"/>
      <c r="AK120" s="228"/>
      <c r="AL120" s="228"/>
      <c r="AM120" s="228"/>
      <c r="AN120" s="228"/>
      <c r="AO120" s="228"/>
      <c r="AP120" s="228"/>
    </row>
    <row r="121" spans="1:42" ht="42.75" customHeight="1" x14ac:dyDescent="0.2">
      <c r="A121" s="613"/>
      <c r="B121" s="228"/>
      <c r="C121" s="228"/>
      <c r="D121" s="228"/>
      <c r="E121" s="228"/>
      <c r="F121" s="228"/>
      <c r="G121" s="228"/>
      <c r="H121" s="228"/>
      <c r="I121" s="531"/>
      <c r="J121" s="531"/>
      <c r="K121" s="531"/>
      <c r="L121" s="531"/>
      <c r="M121" s="531"/>
      <c r="N121" s="532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  <c r="AA121" s="228"/>
      <c r="AB121" s="228"/>
      <c r="AC121" s="228"/>
      <c r="AD121" s="228"/>
      <c r="AE121" s="228"/>
      <c r="AF121" s="228"/>
      <c r="AG121" s="228"/>
      <c r="AH121" s="228"/>
      <c r="AI121" s="228"/>
      <c r="AJ121" s="228"/>
      <c r="AK121" s="228"/>
      <c r="AL121" s="228"/>
      <c r="AM121" s="228"/>
      <c r="AN121" s="228"/>
      <c r="AO121" s="228"/>
      <c r="AP121" s="228"/>
    </row>
    <row r="122" spans="1:42" ht="42.75" customHeight="1" x14ac:dyDescent="0.2">
      <c r="A122" s="613"/>
      <c r="B122" s="228"/>
      <c r="C122" s="228"/>
      <c r="D122" s="228"/>
      <c r="E122" s="228"/>
      <c r="F122" s="228"/>
      <c r="G122" s="228"/>
      <c r="H122" s="228"/>
      <c r="I122" s="531"/>
      <c r="J122" s="531"/>
      <c r="K122" s="531"/>
      <c r="L122" s="531"/>
      <c r="M122" s="531"/>
      <c r="N122" s="532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228"/>
      <c r="AK122" s="228"/>
      <c r="AL122" s="228"/>
      <c r="AM122" s="228"/>
      <c r="AN122" s="228"/>
      <c r="AO122" s="228"/>
      <c r="AP122" s="228"/>
    </row>
    <row r="123" spans="1:42" ht="42.75" customHeight="1" x14ac:dyDescent="0.2">
      <c r="A123" s="613"/>
      <c r="B123" s="228"/>
      <c r="C123" s="228"/>
      <c r="D123" s="228"/>
      <c r="E123" s="228"/>
      <c r="F123" s="228"/>
      <c r="G123" s="228"/>
      <c r="H123" s="228"/>
      <c r="I123" s="531"/>
      <c r="J123" s="531"/>
      <c r="K123" s="531"/>
      <c r="L123" s="531"/>
      <c r="M123" s="531"/>
      <c r="N123" s="532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  <c r="AD123" s="228"/>
      <c r="AE123" s="228"/>
      <c r="AF123" s="228"/>
      <c r="AG123" s="228"/>
      <c r="AH123" s="228"/>
      <c r="AI123" s="228"/>
      <c r="AJ123" s="228"/>
      <c r="AK123" s="228"/>
      <c r="AL123" s="228"/>
      <c r="AM123" s="228"/>
      <c r="AN123" s="228"/>
      <c r="AO123" s="228"/>
      <c r="AP123" s="228"/>
    </row>
    <row r="124" spans="1:42" ht="42.75" customHeight="1" x14ac:dyDescent="0.2">
      <c r="A124" s="613"/>
      <c r="B124" s="228"/>
      <c r="C124" s="228"/>
      <c r="D124" s="228"/>
      <c r="E124" s="228"/>
      <c r="F124" s="228"/>
      <c r="G124" s="228"/>
      <c r="H124" s="228"/>
      <c r="I124" s="531"/>
      <c r="J124" s="531"/>
      <c r="K124" s="531"/>
      <c r="L124" s="531"/>
      <c r="M124" s="531"/>
      <c r="N124" s="532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  <c r="AD124" s="228"/>
      <c r="AE124" s="228"/>
      <c r="AF124" s="228"/>
      <c r="AG124" s="228"/>
      <c r="AH124" s="228"/>
      <c r="AI124" s="228"/>
      <c r="AJ124" s="228"/>
      <c r="AK124" s="228"/>
      <c r="AL124" s="228"/>
      <c r="AM124" s="228"/>
      <c r="AN124" s="228"/>
      <c r="AO124" s="228"/>
      <c r="AP124" s="228"/>
    </row>
    <row r="125" spans="1:42" ht="42.75" customHeight="1" x14ac:dyDescent="0.2">
      <c r="A125" s="613"/>
      <c r="B125" s="228"/>
      <c r="C125" s="228"/>
      <c r="D125" s="228"/>
      <c r="E125" s="228"/>
      <c r="F125" s="228"/>
      <c r="G125" s="228"/>
      <c r="H125" s="228"/>
      <c r="I125" s="531"/>
      <c r="J125" s="531"/>
      <c r="K125" s="531"/>
      <c r="L125" s="531"/>
      <c r="M125" s="531"/>
      <c r="N125" s="532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  <c r="AD125" s="228"/>
      <c r="AE125" s="228"/>
      <c r="AF125" s="228"/>
      <c r="AG125" s="228"/>
      <c r="AH125" s="228"/>
      <c r="AI125" s="228"/>
      <c r="AJ125" s="228"/>
      <c r="AK125" s="228"/>
      <c r="AL125" s="228"/>
      <c r="AM125" s="228"/>
      <c r="AN125" s="228"/>
      <c r="AO125" s="228"/>
      <c r="AP125" s="228"/>
    </row>
    <row r="126" spans="1:42" ht="42.75" customHeight="1" x14ac:dyDescent="0.2">
      <c r="A126" s="613"/>
      <c r="B126" s="228"/>
      <c r="C126" s="228"/>
      <c r="D126" s="228"/>
      <c r="E126" s="228"/>
      <c r="F126" s="228"/>
      <c r="G126" s="228"/>
      <c r="H126" s="228"/>
      <c r="I126" s="531"/>
      <c r="J126" s="531"/>
      <c r="K126" s="531"/>
      <c r="L126" s="531"/>
      <c r="M126" s="531"/>
      <c r="N126" s="532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  <c r="AD126" s="228"/>
      <c r="AE126" s="228"/>
      <c r="AF126" s="228"/>
      <c r="AG126" s="228"/>
      <c r="AH126" s="228"/>
      <c r="AI126" s="228"/>
      <c r="AJ126" s="228"/>
      <c r="AK126" s="228"/>
      <c r="AL126" s="228"/>
      <c r="AM126" s="228"/>
      <c r="AN126" s="228"/>
      <c r="AO126" s="228"/>
      <c r="AP126" s="228"/>
    </row>
    <row r="127" spans="1:42" ht="42.75" customHeight="1" x14ac:dyDescent="0.2">
      <c r="A127" s="613"/>
      <c r="B127" s="228"/>
      <c r="C127" s="228"/>
      <c r="D127" s="228"/>
      <c r="E127" s="228"/>
      <c r="F127" s="228"/>
      <c r="G127" s="228"/>
      <c r="H127" s="228"/>
      <c r="I127" s="531"/>
      <c r="J127" s="531"/>
      <c r="K127" s="531"/>
      <c r="L127" s="531"/>
      <c r="M127" s="531"/>
      <c r="N127" s="532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228"/>
      <c r="AN127" s="228"/>
      <c r="AO127" s="228"/>
      <c r="AP127" s="228"/>
    </row>
    <row r="128" spans="1:42" ht="42.75" customHeight="1" x14ac:dyDescent="0.2">
      <c r="A128" s="613"/>
      <c r="B128" s="228"/>
      <c r="C128" s="228"/>
      <c r="D128" s="228"/>
      <c r="E128" s="228"/>
      <c r="F128" s="228"/>
      <c r="G128" s="228"/>
      <c r="H128" s="228"/>
      <c r="I128" s="531"/>
      <c r="J128" s="531"/>
      <c r="K128" s="531"/>
      <c r="L128" s="531"/>
      <c r="M128" s="531"/>
      <c r="N128" s="532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  <c r="AA128" s="228"/>
      <c r="AB128" s="228"/>
      <c r="AC128" s="228"/>
      <c r="AD128" s="228"/>
      <c r="AE128" s="228"/>
      <c r="AF128" s="228"/>
      <c r="AG128" s="228"/>
      <c r="AH128" s="228"/>
      <c r="AI128" s="228"/>
      <c r="AJ128" s="228"/>
      <c r="AK128" s="228"/>
      <c r="AL128" s="228"/>
      <c r="AM128" s="228"/>
      <c r="AN128" s="228"/>
      <c r="AO128" s="228"/>
      <c r="AP128" s="228"/>
    </row>
    <row r="129" spans="1:42" ht="42.75" customHeight="1" x14ac:dyDescent="0.2">
      <c r="A129" s="613"/>
      <c r="B129" s="228"/>
      <c r="C129" s="228"/>
      <c r="D129" s="228"/>
      <c r="E129" s="228"/>
      <c r="F129" s="228"/>
      <c r="G129" s="228"/>
      <c r="H129" s="228"/>
      <c r="I129" s="531"/>
      <c r="J129" s="531"/>
      <c r="K129" s="531"/>
      <c r="L129" s="531"/>
      <c r="M129" s="531"/>
      <c r="N129" s="532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  <c r="AA129" s="228"/>
      <c r="AB129" s="228"/>
      <c r="AC129" s="228"/>
      <c r="AD129" s="228"/>
      <c r="AE129" s="228"/>
      <c r="AF129" s="228"/>
      <c r="AG129" s="228"/>
      <c r="AH129" s="228"/>
      <c r="AI129" s="228"/>
      <c r="AJ129" s="228"/>
      <c r="AK129" s="228"/>
      <c r="AL129" s="228"/>
      <c r="AM129" s="228"/>
      <c r="AN129" s="228"/>
      <c r="AO129" s="228"/>
      <c r="AP129" s="228"/>
    </row>
    <row r="130" spans="1:42" ht="42.75" customHeight="1" x14ac:dyDescent="0.2">
      <c r="A130" s="613"/>
      <c r="B130" s="228"/>
      <c r="C130" s="228"/>
      <c r="D130" s="228"/>
      <c r="E130" s="228"/>
      <c r="F130" s="228"/>
      <c r="G130" s="228"/>
      <c r="H130" s="228"/>
      <c r="I130" s="531"/>
      <c r="J130" s="531"/>
      <c r="K130" s="531"/>
      <c r="L130" s="531"/>
      <c r="M130" s="531"/>
      <c r="N130" s="532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  <c r="AA130" s="228"/>
      <c r="AB130" s="228"/>
      <c r="AC130" s="228"/>
      <c r="AD130" s="228"/>
      <c r="AE130" s="228"/>
      <c r="AF130" s="228"/>
      <c r="AG130" s="228"/>
      <c r="AH130" s="228"/>
      <c r="AI130" s="228"/>
      <c r="AJ130" s="228"/>
      <c r="AK130" s="228"/>
      <c r="AL130" s="228"/>
      <c r="AM130" s="228"/>
      <c r="AN130" s="228"/>
      <c r="AO130" s="228"/>
      <c r="AP130" s="228"/>
    </row>
    <row r="131" spans="1:42" ht="42.75" customHeight="1" x14ac:dyDescent="0.2">
      <c r="A131" s="613"/>
      <c r="B131" s="228"/>
      <c r="C131" s="228"/>
      <c r="D131" s="228"/>
      <c r="E131" s="228"/>
      <c r="F131" s="228"/>
      <c r="G131" s="228"/>
      <c r="H131" s="228"/>
      <c r="I131" s="531"/>
      <c r="J131" s="531"/>
      <c r="K131" s="531"/>
      <c r="L131" s="531"/>
      <c r="M131" s="531"/>
      <c r="N131" s="532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  <c r="AA131" s="228"/>
      <c r="AB131" s="228"/>
      <c r="AC131" s="228"/>
      <c r="AD131" s="228"/>
      <c r="AE131" s="228"/>
      <c r="AF131" s="228"/>
      <c r="AG131" s="228"/>
      <c r="AH131" s="228"/>
      <c r="AI131" s="228"/>
      <c r="AJ131" s="228"/>
      <c r="AK131" s="228"/>
      <c r="AL131" s="228"/>
      <c r="AM131" s="228"/>
      <c r="AN131" s="228"/>
      <c r="AO131" s="228"/>
      <c r="AP131" s="228"/>
    </row>
    <row r="132" spans="1:42" ht="42.75" customHeight="1" x14ac:dyDescent="0.2">
      <c r="A132" s="613"/>
      <c r="B132" s="228"/>
      <c r="C132" s="228"/>
      <c r="D132" s="228"/>
      <c r="E132" s="228"/>
      <c r="F132" s="228"/>
      <c r="G132" s="228"/>
      <c r="H132" s="228"/>
      <c r="I132" s="531"/>
      <c r="J132" s="531"/>
      <c r="K132" s="531"/>
      <c r="L132" s="531"/>
      <c r="M132" s="531"/>
      <c r="N132" s="532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  <c r="AD132" s="228"/>
      <c r="AE132" s="228"/>
      <c r="AF132" s="228"/>
      <c r="AG132" s="228"/>
      <c r="AH132" s="228"/>
      <c r="AI132" s="228"/>
      <c r="AJ132" s="228"/>
      <c r="AK132" s="228"/>
      <c r="AL132" s="228"/>
      <c r="AM132" s="228"/>
      <c r="AN132" s="228"/>
      <c r="AO132" s="228"/>
      <c r="AP132" s="228"/>
    </row>
    <row r="133" spans="1:42" ht="42.75" customHeight="1" x14ac:dyDescent="0.2">
      <c r="A133" s="613"/>
      <c r="B133" s="228"/>
      <c r="C133" s="228"/>
      <c r="D133" s="228"/>
      <c r="E133" s="228"/>
      <c r="F133" s="228"/>
      <c r="G133" s="228"/>
      <c r="H133" s="228"/>
      <c r="I133" s="531"/>
      <c r="J133" s="531"/>
      <c r="K133" s="531"/>
      <c r="L133" s="531"/>
      <c r="M133" s="531"/>
      <c r="N133" s="532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  <c r="AA133" s="228"/>
      <c r="AB133" s="228"/>
      <c r="AC133" s="228"/>
      <c r="AD133" s="228"/>
      <c r="AE133" s="228"/>
      <c r="AF133" s="228"/>
      <c r="AG133" s="228"/>
      <c r="AH133" s="228"/>
      <c r="AI133" s="228"/>
      <c r="AJ133" s="228"/>
      <c r="AK133" s="228"/>
      <c r="AL133" s="228"/>
      <c r="AM133" s="228"/>
      <c r="AN133" s="228"/>
      <c r="AO133" s="228"/>
      <c r="AP133" s="228"/>
    </row>
    <row r="134" spans="1:42" ht="42.75" customHeight="1" x14ac:dyDescent="0.2">
      <c r="A134" s="613"/>
      <c r="B134" s="228"/>
      <c r="C134" s="228"/>
      <c r="D134" s="228"/>
      <c r="E134" s="228"/>
      <c r="F134" s="228"/>
      <c r="G134" s="228"/>
      <c r="H134" s="228"/>
      <c r="I134" s="531"/>
      <c r="J134" s="531"/>
      <c r="K134" s="531"/>
      <c r="L134" s="531"/>
      <c r="M134" s="531"/>
      <c r="N134" s="532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  <c r="AA134" s="228"/>
      <c r="AB134" s="228"/>
      <c r="AC134" s="228"/>
      <c r="AD134" s="228"/>
      <c r="AE134" s="228"/>
      <c r="AF134" s="228"/>
      <c r="AG134" s="228"/>
      <c r="AH134" s="228"/>
      <c r="AI134" s="228"/>
      <c r="AJ134" s="228"/>
      <c r="AK134" s="228"/>
      <c r="AL134" s="228"/>
      <c r="AM134" s="228"/>
      <c r="AN134" s="228"/>
      <c r="AO134" s="228"/>
      <c r="AP134" s="228"/>
    </row>
    <row r="135" spans="1:42" ht="42.75" customHeight="1" x14ac:dyDescent="0.2">
      <c r="A135" s="613"/>
      <c r="B135" s="228"/>
      <c r="C135" s="228"/>
      <c r="D135" s="228"/>
      <c r="E135" s="228"/>
      <c r="F135" s="228"/>
      <c r="G135" s="228"/>
      <c r="H135" s="228"/>
      <c r="I135" s="531"/>
      <c r="J135" s="531"/>
      <c r="K135" s="531"/>
      <c r="L135" s="531"/>
      <c r="M135" s="531"/>
      <c r="N135" s="532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  <c r="AA135" s="228"/>
      <c r="AB135" s="228"/>
      <c r="AC135" s="228"/>
      <c r="AD135" s="228"/>
      <c r="AE135" s="228"/>
      <c r="AF135" s="228"/>
      <c r="AG135" s="228"/>
      <c r="AH135" s="228"/>
      <c r="AI135" s="228"/>
      <c r="AJ135" s="228"/>
      <c r="AK135" s="228"/>
      <c r="AL135" s="228"/>
      <c r="AM135" s="228"/>
      <c r="AN135" s="228"/>
      <c r="AO135" s="228"/>
      <c r="AP135" s="228"/>
    </row>
    <row r="136" spans="1:42" ht="42.75" customHeight="1" x14ac:dyDescent="0.2">
      <c r="A136" s="613"/>
      <c r="B136" s="228"/>
      <c r="C136" s="228"/>
      <c r="D136" s="228"/>
      <c r="E136" s="228"/>
      <c r="F136" s="228"/>
      <c r="G136" s="228"/>
      <c r="H136" s="228"/>
      <c r="I136" s="531"/>
      <c r="J136" s="531"/>
      <c r="K136" s="531"/>
      <c r="L136" s="531"/>
      <c r="M136" s="531"/>
      <c r="N136" s="532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8"/>
      <c r="AK136" s="228"/>
      <c r="AL136" s="228"/>
      <c r="AM136" s="228"/>
      <c r="AN136" s="228"/>
      <c r="AO136" s="228"/>
      <c r="AP136" s="228"/>
    </row>
    <row r="137" spans="1:42" ht="42.75" customHeight="1" x14ac:dyDescent="0.2">
      <c r="A137" s="613"/>
      <c r="B137" s="228"/>
      <c r="C137" s="228"/>
      <c r="D137" s="228"/>
      <c r="E137" s="228"/>
      <c r="F137" s="228"/>
      <c r="G137" s="228"/>
      <c r="H137" s="228"/>
      <c r="I137" s="531"/>
      <c r="J137" s="531"/>
      <c r="K137" s="531"/>
      <c r="L137" s="531"/>
      <c r="M137" s="531"/>
      <c r="N137" s="532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228"/>
      <c r="AK137" s="228"/>
      <c r="AL137" s="228"/>
      <c r="AM137" s="228"/>
      <c r="AN137" s="228"/>
      <c r="AO137" s="228"/>
      <c r="AP137" s="228"/>
    </row>
    <row r="138" spans="1:42" ht="42.75" customHeight="1" x14ac:dyDescent="0.2">
      <c r="A138" s="613"/>
      <c r="B138" s="228"/>
      <c r="C138" s="228"/>
      <c r="D138" s="228"/>
      <c r="E138" s="228"/>
      <c r="F138" s="228"/>
      <c r="G138" s="228"/>
      <c r="H138" s="228"/>
      <c r="I138" s="531"/>
      <c r="J138" s="531"/>
      <c r="K138" s="531"/>
      <c r="L138" s="531"/>
      <c r="M138" s="531"/>
      <c r="N138" s="532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  <c r="AD138" s="228"/>
      <c r="AE138" s="228"/>
      <c r="AF138" s="228"/>
      <c r="AG138" s="228"/>
      <c r="AH138" s="228"/>
      <c r="AI138" s="228"/>
      <c r="AJ138" s="228"/>
      <c r="AK138" s="228"/>
      <c r="AL138" s="228"/>
      <c r="AM138" s="228"/>
      <c r="AN138" s="228"/>
      <c r="AO138" s="228"/>
      <c r="AP138" s="228"/>
    </row>
    <row r="139" spans="1:42" ht="42.75" customHeight="1" x14ac:dyDescent="0.2">
      <c r="A139" s="613"/>
      <c r="B139" s="228"/>
      <c r="C139" s="228"/>
      <c r="D139" s="228"/>
      <c r="E139" s="228"/>
      <c r="F139" s="228"/>
      <c r="G139" s="228"/>
      <c r="H139" s="228"/>
      <c r="I139" s="531"/>
      <c r="J139" s="531"/>
      <c r="K139" s="531"/>
      <c r="L139" s="531"/>
      <c r="M139" s="531"/>
      <c r="N139" s="532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8"/>
      <c r="AB139" s="228"/>
      <c r="AC139" s="228"/>
      <c r="AD139" s="228"/>
      <c r="AE139" s="228"/>
      <c r="AF139" s="228"/>
      <c r="AG139" s="228"/>
      <c r="AH139" s="228"/>
      <c r="AI139" s="228"/>
      <c r="AJ139" s="228"/>
      <c r="AK139" s="228"/>
      <c r="AL139" s="228"/>
      <c r="AM139" s="228"/>
      <c r="AN139" s="228"/>
      <c r="AO139" s="228"/>
      <c r="AP139" s="228"/>
    </row>
    <row r="140" spans="1:42" ht="42.75" customHeight="1" x14ac:dyDescent="0.2">
      <c r="A140" s="613"/>
      <c r="B140" s="228"/>
      <c r="C140" s="228"/>
      <c r="D140" s="228"/>
      <c r="E140" s="228"/>
      <c r="F140" s="228"/>
      <c r="G140" s="228"/>
      <c r="H140" s="228"/>
      <c r="I140" s="531"/>
      <c r="J140" s="531"/>
      <c r="K140" s="531"/>
      <c r="L140" s="531"/>
      <c r="M140" s="531"/>
      <c r="N140" s="532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  <c r="AA140" s="228"/>
      <c r="AB140" s="228"/>
      <c r="AC140" s="228"/>
      <c r="AD140" s="228"/>
      <c r="AE140" s="228"/>
      <c r="AF140" s="228"/>
      <c r="AG140" s="228"/>
      <c r="AH140" s="228"/>
      <c r="AI140" s="228"/>
      <c r="AJ140" s="228"/>
      <c r="AK140" s="228"/>
      <c r="AL140" s="228"/>
      <c r="AM140" s="228"/>
      <c r="AN140" s="228"/>
      <c r="AO140" s="228"/>
      <c r="AP140" s="228"/>
    </row>
    <row r="141" spans="1:42" ht="42.75" customHeight="1" x14ac:dyDescent="0.2">
      <c r="A141" s="613"/>
      <c r="B141" s="228"/>
      <c r="C141" s="228"/>
      <c r="D141" s="228"/>
      <c r="E141" s="228"/>
      <c r="F141" s="228"/>
      <c r="G141" s="228"/>
      <c r="H141" s="228"/>
      <c r="I141" s="531"/>
      <c r="J141" s="531"/>
      <c r="K141" s="531"/>
      <c r="L141" s="531"/>
      <c r="M141" s="531"/>
      <c r="N141" s="532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  <c r="AA141" s="228"/>
      <c r="AB141" s="228"/>
      <c r="AC141" s="228"/>
      <c r="AD141" s="228"/>
      <c r="AE141" s="228"/>
      <c r="AF141" s="228"/>
      <c r="AG141" s="228"/>
      <c r="AH141" s="228"/>
      <c r="AI141" s="228"/>
      <c r="AJ141" s="228"/>
      <c r="AK141" s="228"/>
      <c r="AL141" s="228"/>
      <c r="AM141" s="228"/>
      <c r="AN141" s="228"/>
      <c r="AO141" s="228"/>
      <c r="AP141" s="228"/>
    </row>
    <row r="142" spans="1:42" ht="42.75" customHeight="1" x14ac:dyDescent="0.2">
      <c r="A142" s="613"/>
      <c r="B142" s="228"/>
      <c r="C142" s="228"/>
      <c r="D142" s="228"/>
      <c r="E142" s="228"/>
      <c r="F142" s="228"/>
      <c r="G142" s="228"/>
      <c r="H142" s="228"/>
      <c r="I142" s="531"/>
      <c r="J142" s="531"/>
      <c r="K142" s="531"/>
      <c r="L142" s="531"/>
      <c r="M142" s="531"/>
      <c r="N142" s="532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  <c r="AD142" s="228"/>
      <c r="AE142" s="228"/>
      <c r="AF142" s="228"/>
      <c r="AG142" s="228"/>
      <c r="AH142" s="228"/>
      <c r="AI142" s="228"/>
      <c r="AJ142" s="228"/>
      <c r="AK142" s="228"/>
      <c r="AL142" s="228"/>
      <c r="AM142" s="228"/>
      <c r="AN142" s="228"/>
      <c r="AO142" s="228"/>
      <c r="AP142" s="228"/>
    </row>
    <row r="143" spans="1:42" ht="42.75" customHeight="1" x14ac:dyDescent="0.2">
      <c r="A143" s="613"/>
      <c r="B143" s="228"/>
      <c r="C143" s="228"/>
      <c r="D143" s="228"/>
      <c r="E143" s="228"/>
      <c r="F143" s="228"/>
      <c r="G143" s="228"/>
      <c r="H143" s="228"/>
      <c r="I143" s="531"/>
      <c r="J143" s="531"/>
      <c r="K143" s="531"/>
      <c r="L143" s="531"/>
      <c r="M143" s="531"/>
      <c r="N143" s="532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228"/>
    </row>
    <row r="144" spans="1:42" ht="42.75" customHeight="1" x14ac:dyDescent="0.2">
      <c r="A144" s="613"/>
      <c r="B144" s="228"/>
      <c r="C144" s="228"/>
      <c r="D144" s="228"/>
      <c r="E144" s="228"/>
      <c r="F144" s="228"/>
      <c r="G144" s="228"/>
      <c r="H144" s="228"/>
      <c r="I144" s="531"/>
      <c r="J144" s="531"/>
      <c r="K144" s="531"/>
      <c r="L144" s="531"/>
      <c r="M144" s="531"/>
      <c r="N144" s="532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</row>
    <row r="145" spans="1:42" ht="42.75" customHeight="1" x14ac:dyDescent="0.2">
      <c r="A145" s="613"/>
      <c r="B145" s="228"/>
      <c r="C145" s="228"/>
      <c r="D145" s="228"/>
      <c r="E145" s="228"/>
      <c r="F145" s="228"/>
      <c r="G145" s="228"/>
      <c r="H145" s="228"/>
      <c r="I145" s="531"/>
      <c r="J145" s="531"/>
      <c r="K145" s="531"/>
      <c r="L145" s="531"/>
      <c r="M145" s="531"/>
      <c r="N145" s="532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  <c r="AD145" s="228"/>
      <c r="AE145" s="228"/>
      <c r="AF145" s="228"/>
      <c r="AG145" s="228"/>
      <c r="AH145" s="228"/>
      <c r="AI145" s="228"/>
      <c r="AJ145" s="228"/>
      <c r="AK145" s="228"/>
      <c r="AL145" s="228"/>
      <c r="AM145" s="228"/>
      <c r="AN145" s="228"/>
      <c r="AO145" s="228"/>
      <c r="AP145" s="228"/>
    </row>
    <row r="146" spans="1:42" ht="42.75" customHeight="1" x14ac:dyDescent="0.2">
      <c r="A146" s="613"/>
      <c r="B146" s="228"/>
      <c r="C146" s="228"/>
      <c r="D146" s="228"/>
      <c r="E146" s="228"/>
      <c r="F146" s="228"/>
      <c r="G146" s="228"/>
      <c r="H146" s="228"/>
      <c r="I146" s="531"/>
      <c r="J146" s="531"/>
      <c r="K146" s="531"/>
      <c r="L146" s="531"/>
      <c r="M146" s="531"/>
      <c r="N146" s="532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  <c r="AA146" s="228"/>
      <c r="AB146" s="228"/>
      <c r="AC146" s="228"/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</row>
    <row r="147" spans="1:42" ht="42.75" customHeight="1" x14ac:dyDescent="0.2">
      <c r="A147" s="613"/>
      <c r="B147" s="228"/>
      <c r="C147" s="228"/>
      <c r="D147" s="228"/>
      <c r="E147" s="228"/>
      <c r="F147" s="228"/>
      <c r="G147" s="228"/>
      <c r="H147" s="228"/>
      <c r="I147" s="531"/>
      <c r="J147" s="531"/>
      <c r="K147" s="531"/>
      <c r="L147" s="531"/>
      <c r="M147" s="531"/>
      <c r="N147" s="532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  <c r="AD147" s="228"/>
      <c r="AE147" s="228"/>
      <c r="AF147" s="228"/>
      <c r="AG147" s="228"/>
      <c r="AH147" s="228"/>
      <c r="AI147" s="228"/>
      <c r="AJ147" s="228"/>
      <c r="AK147" s="228"/>
      <c r="AL147" s="228"/>
      <c r="AM147" s="228"/>
      <c r="AN147" s="228"/>
      <c r="AO147" s="228"/>
      <c r="AP147" s="228"/>
    </row>
    <row r="148" spans="1:42" ht="42.75" customHeight="1" x14ac:dyDescent="0.2">
      <c r="A148" s="613"/>
      <c r="B148" s="228"/>
      <c r="C148" s="228"/>
      <c r="D148" s="228"/>
      <c r="E148" s="228"/>
      <c r="F148" s="228"/>
      <c r="G148" s="228"/>
      <c r="H148" s="228"/>
      <c r="I148" s="531"/>
      <c r="J148" s="531"/>
      <c r="K148" s="531"/>
      <c r="L148" s="531"/>
      <c r="M148" s="531"/>
      <c r="N148" s="532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  <c r="AA148" s="228"/>
      <c r="AB148" s="228"/>
      <c r="AC148" s="228"/>
      <c r="AD148" s="228"/>
      <c r="AE148" s="228"/>
      <c r="AF148" s="228"/>
      <c r="AG148" s="228"/>
      <c r="AH148" s="228"/>
      <c r="AI148" s="228"/>
      <c r="AJ148" s="228"/>
      <c r="AK148" s="228"/>
      <c r="AL148" s="228"/>
      <c r="AM148" s="228"/>
      <c r="AN148" s="228"/>
      <c r="AO148" s="228"/>
      <c r="AP148" s="228"/>
    </row>
    <row r="149" spans="1:42" ht="42.75" customHeight="1" x14ac:dyDescent="0.2">
      <c r="A149" s="613"/>
      <c r="B149" s="228"/>
      <c r="C149" s="228"/>
      <c r="D149" s="228"/>
      <c r="E149" s="228"/>
      <c r="F149" s="228"/>
      <c r="G149" s="228"/>
      <c r="H149" s="228"/>
      <c r="I149" s="531"/>
      <c r="J149" s="531"/>
      <c r="K149" s="531"/>
      <c r="L149" s="531"/>
      <c r="M149" s="531"/>
      <c r="N149" s="532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8"/>
      <c r="AC149" s="228"/>
      <c r="AD149" s="228"/>
      <c r="AE149" s="228"/>
      <c r="AF149" s="228"/>
      <c r="AG149" s="228"/>
      <c r="AH149" s="228"/>
      <c r="AI149" s="228"/>
      <c r="AJ149" s="228"/>
      <c r="AK149" s="228"/>
      <c r="AL149" s="228"/>
      <c r="AM149" s="228"/>
      <c r="AN149" s="228"/>
      <c r="AO149" s="228"/>
      <c r="AP149" s="228"/>
    </row>
    <row r="150" spans="1:42" ht="42.75" customHeight="1" x14ac:dyDescent="0.2">
      <c r="A150" s="613"/>
      <c r="B150" s="228"/>
      <c r="C150" s="228"/>
      <c r="D150" s="228"/>
      <c r="E150" s="228"/>
      <c r="F150" s="228"/>
      <c r="G150" s="228"/>
      <c r="H150" s="228"/>
      <c r="I150" s="531"/>
      <c r="J150" s="531"/>
      <c r="K150" s="531"/>
      <c r="L150" s="531"/>
      <c r="M150" s="531"/>
      <c r="N150" s="532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  <c r="AA150" s="228"/>
      <c r="AB150" s="228"/>
      <c r="AC150" s="228"/>
      <c r="AD150" s="228"/>
      <c r="AE150" s="228"/>
      <c r="AF150" s="228"/>
      <c r="AG150" s="228"/>
      <c r="AH150" s="228"/>
      <c r="AI150" s="228"/>
      <c r="AJ150" s="228"/>
      <c r="AK150" s="228"/>
      <c r="AL150" s="228"/>
      <c r="AM150" s="228"/>
      <c r="AN150" s="228"/>
      <c r="AO150" s="228"/>
      <c r="AP150" s="228"/>
    </row>
    <row r="151" spans="1:42" ht="42.75" customHeight="1" x14ac:dyDescent="0.2">
      <c r="A151" s="613"/>
      <c r="B151" s="228"/>
      <c r="C151" s="228"/>
      <c r="D151" s="228"/>
      <c r="E151" s="228"/>
      <c r="F151" s="228"/>
      <c r="G151" s="228"/>
      <c r="H151" s="228"/>
      <c r="I151" s="531"/>
      <c r="J151" s="531"/>
      <c r="K151" s="531"/>
      <c r="L151" s="531"/>
      <c r="M151" s="531"/>
      <c r="N151" s="532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  <c r="AA151" s="228"/>
      <c r="AB151" s="228"/>
      <c r="AC151" s="228"/>
      <c r="AD151" s="228"/>
      <c r="AE151" s="228"/>
      <c r="AF151" s="228"/>
      <c r="AG151" s="228"/>
      <c r="AH151" s="228"/>
      <c r="AI151" s="228"/>
      <c r="AJ151" s="228"/>
      <c r="AK151" s="228"/>
      <c r="AL151" s="228"/>
      <c r="AM151" s="228"/>
      <c r="AN151" s="228"/>
      <c r="AO151" s="228"/>
      <c r="AP151" s="228"/>
    </row>
    <row r="152" spans="1:42" ht="42.75" customHeight="1" x14ac:dyDescent="0.2">
      <c r="A152" s="613"/>
      <c r="B152" s="228"/>
      <c r="C152" s="228"/>
      <c r="D152" s="228"/>
      <c r="E152" s="228"/>
      <c r="F152" s="228"/>
      <c r="G152" s="228"/>
      <c r="H152" s="228"/>
      <c r="I152" s="531"/>
      <c r="J152" s="531"/>
      <c r="K152" s="531"/>
      <c r="L152" s="531"/>
      <c r="M152" s="531"/>
      <c r="N152" s="532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  <c r="AD152" s="228"/>
      <c r="AE152" s="228"/>
      <c r="AF152" s="228"/>
      <c r="AG152" s="228"/>
      <c r="AH152" s="228"/>
      <c r="AI152" s="228"/>
      <c r="AJ152" s="228"/>
      <c r="AK152" s="228"/>
      <c r="AL152" s="228"/>
      <c r="AM152" s="228"/>
      <c r="AN152" s="228"/>
      <c r="AO152" s="228"/>
      <c r="AP152" s="228"/>
    </row>
    <row r="153" spans="1:42" ht="42.75" customHeight="1" x14ac:dyDescent="0.2">
      <c r="A153" s="613"/>
      <c r="B153" s="228"/>
      <c r="C153" s="228"/>
      <c r="D153" s="228"/>
      <c r="E153" s="228"/>
      <c r="F153" s="228"/>
      <c r="G153" s="228"/>
      <c r="H153" s="228"/>
      <c r="I153" s="531"/>
      <c r="J153" s="531"/>
      <c r="K153" s="531"/>
      <c r="L153" s="531"/>
      <c r="M153" s="531"/>
      <c r="N153" s="532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  <c r="AA153" s="228"/>
      <c r="AB153" s="228"/>
      <c r="AC153" s="228"/>
      <c r="AD153" s="228"/>
      <c r="AE153" s="228"/>
      <c r="AF153" s="228"/>
      <c r="AG153" s="228"/>
      <c r="AH153" s="228"/>
      <c r="AI153" s="228"/>
      <c r="AJ153" s="228"/>
      <c r="AK153" s="228"/>
      <c r="AL153" s="228"/>
      <c r="AM153" s="228"/>
      <c r="AN153" s="228"/>
      <c r="AO153" s="228"/>
      <c r="AP153" s="228"/>
    </row>
    <row r="154" spans="1:42" ht="42.75" customHeight="1" x14ac:dyDescent="0.2">
      <c r="A154" s="613"/>
      <c r="B154" s="228"/>
      <c r="C154" s="228"/>
      <c r="D154" s="228"/>
      <c r="E154" s="228"/>
      <c r="F154" s="228"/>
      <c r="G154" s="228"/>
      <c r="H154" s="228"/>
      <c r="I154" s="531"/>
      <c r="J154" s="531"/>
      <c r="K154" s="531"/>
      <c r="L154" s="531"/>
      <c r="M154" s="531"/>
      <c r="N154" s="532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  <c r="AA154" s="228"/>
      <c r="AB154" s="228"/>
      <c r="AC154" s="228"/>
      <c r="AD154" s="228"/>
      <c r="AE154" s="228"/>
      <c r="AF154" s="228"/>
      <c r="AG154" s="228"/>
      <c r="AH154" s="228"/>
      <c r="AI154" s="228"/>
      <c r="AJ154" s="228"/>
      <c r="AK154" s="228"/>
      <c r="AL154" s="228"/>
      <c r="AM154" s="228"/>
      <c r="AN154" s="228"/>
      <c r="AO154" s="228"/>
      <c r="AP154" s="228"/>
    </row>
    <row r="155" spans="1:42" ht="42.75" customHeight="1" x14ac:dyDescent="0.2">
      <c r="A155" s="613"/>
      <c r="B155" s="228"/>
      <c r="C155" s="228"/>
      <c r="D155" s="228"/>
      <c r="E155" s="228"/>
      <c r="F155" s="228"/>
      <c r="G155" s="228"/>
      <c r="H155" s="228"/>
      <c r="I155" s="531"/>
      <c r="J155" s="531"/>
      <c r="K155" s="531"/>
      <c r="L155" s="531"/>
      <c r="M155" s="531"/>
      <c r="N155" s="532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  <c r="AA155" s="228"/>
      <c r="AB155" s="228"/>
      <c r="AC155" s="228"/>
      <c r="AD155" s="228"/>
      <c r="AE155" s="228"/>
      <c r="AF155" s="228"/>
      <c r="AG155" s="228"/>
      <c r="AH155" s="228"/>
      <c r="AI155" s="228"/>
      <c r="AJ155" s="228"/>
      <c r="AK155" s="228"/>
      <c r="AL155" s="228"/>
      <c r="AM155" s="228"/>
      <c r="AN155" s="228"/>
      <c r="AO155" s="228"/>
      <c r="AP155" s="228"/>
    </row>
    <row r="156" spans="1:42" ht="42.75" customHeight="1" x14ac:dyDescent="0.2">
      <c r="A156" s="613"/>
      <c r="B156" s="228"/>
      <c r="C156" s="228"/>
      <c r="D156" s="228"/>
      <c r="E156" s="228"/>
      <c r="F156" s="228"/>
      <c r="G156" s="228"/>
      <c r="H156" s="228"/>
      <c r="I156" s="531"/>
      <c r="J156" s="531"/>
      <c r="K156" s="531"/>
      <c r="L156" s="531"/>
      <c r="M156" s="531"/>
      <c r="N156" s="532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  <c r="AA156" s="228"/>
      <c r="AB156" s="228"/>
      <c r="AC156" s="228"/>
      <c r="AD156" s="228"/>
      <c r="AE156" s="228"/>
      <c r="AF156" s="228"/>
      <c r="AG156" s="228"/>
      <c r="AH156" s="228"/>
      <c r="AI156" s="228"/>
      <c r="AJ156" s="228"/>
      <c r="AK156" s="228"/>
      <c r="AL156" s="228"/>
      <c r="AM156" s="228"/>
      <c r="AN156" s="228"/>
      <c r="AO156" s="228"/>
      <c r="AP156" s="228"/>
    </row>
    <row r="157" spans="1:42" ht="42.75" customHeight="1" x14ac:dyDescent="0.2">
      <c r="A157" s="613"/>
      <c r="B157" s="228"/>
      <c r="C157" s="228"/>
      <c r="D157" s="228"/>
      <c r="E157" s="228"/>
      <c r="F157" s="228"/>
      <c r="G157" s="228"/>
      <c r="H157" s="228"/>
      <c r="I157" s="531"/>
      <c r="J157" s="531"/>
      <c r="K157" s="531"/>
      <c r="L157" s="531"/>
      <c r="M157" s="531"/>
      <c r="N157" s="532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  <c r="AD157" s="228"/>
      <c r="AE157" s="228"/>
      <c r="AF157" s="228"/>
      <c r="AG157" s="228"/>
      <c r="AH157" s="228"/>
      <c r="AI157" s="228"/>
      <c r="AJ157" s="228"/>
      <c r="AK157" s="228"/>
      <c r="AL157" s="228"/>
      <c r="AM157" s="228"/>
      <c r="AN157" s="228"/>
      <c r="AO157" s="228"/>
      <c r="AP157" s="228"/>
    </row>
    <row r="158" spans="1:42" ht="42.75" customHeight="1" x14ac:dyDescent="0.2">
      <c r="A158" s="613"/>
      <c r="B158" s="228"/>
      <c r="C158" s="228"/>
      <c r="D158" s="228"/>
      <c r="E158" s="228"/>
      <c r="F158" s="228"/>
      <c r="G158" s="228"/>
      <c r="H158" s="228"/>
      <c r="I158" s="531"/>
      <c r="J158" s="531"/>
      <c r="K158" s="531"/>
      <c r="L158" s="531"/>
      <c r="M158" s="531"/>
      <c r="N158" s="532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  <c r="AA158" s="228"/>
      <c r="AB158" s="228"/>
      <c r="AC158" s="228"/>
      <c r="AD158" s="228"/>
      <c r="AE158" s="228"/>
      <c r="AF158" s="228"/>
      <c r="AG158" s="228"/>
      <c r="AH158" s="228"/>
      <c r="AI158" s="228"/>
      <c r="AJ158" s="228"/>
      <c r="AK158" s="228"/>
      <c r="AL158" s="228"/>
      <c r="AM158" s="228"/>
      <c r="AN158" s="228"/>
      <c r="AO158" s="228"/>
      <c r="AP158" s="228"/>
    </row>
    <row r="159" spans="1:42" ht="42.75" customHeight="1" x14ac:dyDescent="0.2">
      <c r="A159" s="613"/>
      <c r="B159" s="228"/>
      <c r="C159" s="228"/>
      <c r="D159" s="228"/>
      <c r="E159" s="228"/>
      <c r="F159" s="228"/>
      <c r="G159" s="228"/>
      <c r="H159" s="228"/>
      <c r="I159" s="531"/>
      <c r="J159" s="531"/>
      <c r="K159" s="531"/>
      <c r="L159" s="531"/>
      <c r="M159" s="531"/>
      <c r="N159" s="532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  <c r="AA159" s="228"/>
      <c r="AB159" s="228"/>
      <c r="AC159" s="228"/>
      <c r="AD159" s="228"/>
      <c r="AE159" s="228"/>
      <c r="AF159" s="228"/>
      <c r="AG159" s="228"/>
      <c r="AH159" s="228"/>
      <c r="AI159" s="228"/>
      <c r="AJ159" s="228"/>
      <c r="AK159" s="228"/>
      <c r="AL159" s="228"/>
      <c r="AM159" s="228"/>
      <c r="AN159" s="228"/>
      <c r="AO159" s="228"/>
      <c r="AP159" s="228"/>
    </row>
    <row r="160" spans="1:42" ht="42.75" customHeight="1" x14ac:dyDescent="0.2">
      <c r="A160" s="613"/>
      <c r="B160" s="228"/>
      <c r="C160" s="228"/>
      <c r="D160" s="228"/>
      <c r="E160" s="228"/>
      <c r="F160" s="228"/>
      <c r="G160" s="228"/>
      <c r="H160" s="228"/>
      <c r="I160" s="531"/>
      <c r="J160" s="531"/>
      <c r="K160" s="531"/>
      <c r="L160" s="531"/>
      <c r="M160" s="531"/>
      <c r="N160" s="532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28"/>
      <c r="AB160" s="228"/>
      <c r="AC160" s="228"/>
      <c r="AD160" s="228"/>
      <c r="AE160" s="228"/>
      <c r="AF160" s="228"/>
      <c r="AG160" s="228"/>
      <c r="AH160" s="228"/>
      <c r="AI160" s="228"/>
      <c r="AJ160" s="228"/>
      <c r="AK160" s="228"/>
      <c r="AL160" s="228"/>
      <c r="AM160" s="228"/>
      <c r="AN160" s="228"/>
      <c r="AO160" s="228"/>
      <c r="AP160" s="228"/>
    </row>
    <row r="161" spans="1:42" ht="42.75" customHeight="1" x14ac:dyDescent="0.2">
      <c r="A161" s="613"/>
      <c r="B161" s="228"/>
      <c r="C161" s="228"/>
      <c r="D161" s="228"/>
      <c r="E161" s="228"/>
      <c r="F161" s="228"/>
      <c r="G161" s="228"/>
      <c r="H161" s="228"/>
      <c r="I161" s="531"/>
      <c r="J161" s="531"/>
      <c r="K161" s="531"/>
      <c r="L161" s="531"/>
      <c r="M161" s="531"/>
      <c r="N161" s="532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  <c r="AA161" s="228"/>
      <c r="AB161" s="228"/>
      <c r="AC161" s="228"/>
      <c r="AD161" s="228"/>
      <c r="AE161" s="228"/>
      <c r="AF161" s="228"/>
      <c r="AG161" s="228"/>
      <c r="AH161" s="228"/>
      <c r="AI161" s="228"/>
      <c r="AJ161" s="228"/>
      <c r="AK161" s="228"/>
      <c r="AL161" s="228"/>
      <c r="AM161" s="228"/>
      <c r="AN161" s="228"/>
      <c r="AO161" s="228"/>
      <c r="AP161" s="228"/>
    </row>
    <row r="162" spans="1:42" ht="42.75" customHeight="1" x14ac:dyDescent="0.2">
      <c r="A162" s="613"/>
      <c r="B162" s="228"/>
      <c r="C162" s="228"/>
      <c r="D162" s="228"/>
      <c r="E162" s="228"/>
      <c r="F162" s="228"/>
      <c r="G162" s="228"/>
      <c r="H162" s="228"/>
      <c r="I162" s="531"/>
      <c r="J162" s="531"/>
      <c r="K162" s="531"/>
      <c r="L162" s="531"/>
      <c r="M162" s="531"/>
      <c r="N162" s="532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  <c r="AD162" s="228"/>
      <c r="AE162" s="228"/>
      <c r="AF162" s="228"/>
      <c r="AG162" s="228"/>
      <c r="AH162" s="228"/>
      <c r="AI162" s="228"/>
      <c r="AJ162" s="228"/>
      <c r="AK162" s="228"/>
      <c r="AL162" s="228"/>
      <c r="AM162" s="228"/>
      <c r="AN162" s="228"/>
      <c r="AO162" s="228"/>
      <c r="AP162" s="228"/>
    </row>
    <row r="163" spans="1:42" ht="42.75" customHeight="1" x14ac:dyDescent="0.2">
      <c r="A163" s="613"/>
      <c r="B163" s="228"/>
      <c r="C163" s="228"/>
      <c r="D163" s="228"/>
      <c r="E163" s="228"/>
      <c r="F163" s="228"/>
      <c r="G163" s="228"/>
      <c r="H163" s="228"/>
      <c r="I163" s="531"/>
      <c r="J163" s="531"/>
      <c r="K163" s="531"/>
      <c r="L163" s="531"/>
      <c r="M163" s="531"/>
      <c r="N163" s="532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  <c r="AC163" s="228"/>
      <c r="AD163" s="228"/>
      <c r="AE163" s="228"/>
      <c r="AF163" s="228"/>
      <c r="AG163" s="228"/>
      <c r="AH163" s="228"/>
      <c r="AI163" s="228"/>
      <c r="AJ163" s="228"/>
      <c r="AK163" s="228"/>
      <c r="AL163" s="228"/>
      <c r="AM163" s="228"/>
      <c r="AN163" s="228"/>
      <c r="AO163" s="228"/>
      <c r="AP163" s="228"/>
    </row>
    <row r="164" spans="1:42" ht="42.75" customHeight="1" x14ac:dyDescent="0.2">
      <c r="A164" s="613"/>
      <c r="B164" s="228"/>
      <c r="C164" s="228"/>
      <c r="D164" s="228"/>
      <c r="E164" s="228"/>
      <c r="F164" s="228"/>
      <c r="G164" s="228"/>
      <c r="H164" s="228"/>
      <c r="I164" s="531"/>
      <c r="J164" s="531"/>
      <c r="K164" s="531"/>
      <c r="L164" s="531"/>
      <c r="M164" s="531"/>
      <c r="N164" s="532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  <c r="AA164" s="228"/>
      <c r="AB164" s="228"/>
      <c r="AC164" s="228"/>
      <c r="AD164" s="228"/>
      <c r="AE164" s="228"/>
      <c r="AF164" s="228"/>
      <c r="AG164" s="228"/>
      <c r="AH164" s="228"/>
      <c r="AI164" s="228"/>
      <c r="AJ164" s="228"/>
      <c r="AK164" s="228"/>
      <c r="AL164" s="228"/>
      <c r="AM164" s="228"/>
      <c r="AN164" s="228"/>
      <c r="AO164" s="228"/>
      <c r="AP164" s="228"/>
    </row>
    <row r="165" spans="1:42" ht="42.75" customHeight="1" x14ac:dyDescent="0.2">
      <c r="A165" s="613"/>
      <c r="B165" s="228"/>
      <c r="C165" s="228"/>
      <c r="D165" s="228"/>
      <c r="E165" s="228"/>
      <c r="F165" s="228"/>
      <c r="G165" s="228"/>
      <c r="H165" s="228"/>
      <c r="I165" s="531"/>
      <c r="J165" s="531"/>
      <c r="K165" s="531"/>
      <c r="L165" s="531"/>
      <c r="M165" s="531"/>
      <c r="N165" s="532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  <c r="AA165" s="228"/>
      <c r="AB165" s="228"/>
      <c r="AC165" s="228"/>
      <c r="AD165" s="228"/>
      <c r="AE165" s="228"/>
      <c r="AF165" s="228"/>
      <c r="AG165" s="228"/>
      <c r="AH165" s="228"/>
      <c r="AI165" s="228"/>
      <c r="AJ165" s="228"/>
      <c r="AK165" s="228"/>
      <c r="AL165" s="228"/>
      <c r="AM165" s="228"/>
      <c r="AN165" s="228"/>
      <c r="AO165" s="228"/>
      <c r="AP165" s="228"/>
    </row>
    <row r="166" spans="1:42" ht="42.75" customHeight="1" x14ac:dyDescent="0.2">
      <c r="A166" s="613"/>
      <c r="B166" s="228"/>
      <c r="C166" s="228"/>
      <c r="D166" s="228"/>
      <c r="E166" s="228"/>
      <c r="F166" s="228"/>
      <c r="G166" s="228"/>
      <c r="H166" s="228"/>
      <c r="I166" s="531"/>
      <c r="J166" s="531"/>
      <c r="K166" s="531"/>
      <c r="L166" s="531"/>
      <c r="M166" s="531"/>
      <c r="N166" s="532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  <c r="AA166" s="228"/>
      <c r="AB166" s="228"/>
      <c r="AC166" s="228"/>
      <c r="AD166" s="228"/>
      <c r="AE166" s="228"/>
      <c r="AF166" s="228"/>
      <c r="AG166" s="228"/>
      <c r="AH166" s="228"/>
      <c r="AI166" s="228"/>
      <c r="AJ166" s="228"/>
      <c r="AK166" s="228"/>
      <c r="AL166" s="228"/>
      <c r="AM166" s="228"/>
      <c r="AN166" s="228"/>
      <c r="AO166" s="228"/>
      <c r="AP166" s="228"/>
    </row>
    <row r="167" spans="1:42" ht="42.75" customHeight="1" x14ac:dyDescent="0.2">
      <c r="A167" s="613"/>
      <c r="B167" s="228"/>
      <c r="C167" s="228"/>
      <c r="D167" s="228"/>
      <c r="E167" s="228"/>
      <c r="F167" s="228"/>
      <c r="G167" s="228"/>
      <c r="H167" s="228"/>
      <c r="I167" s="531"/>
      <c r="J167" s="531"/>
      <c r="K167" s="531"/>
      <c r="L167" s="531"/>
      <c r="M167" s="531"/>
      <c r="N167" s="532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  <c r="AA167" s="228"/>
      <c r="AB167" s="228"/>
      <c r="AC167" s="228"/>
      <c r="AD167" s="228"/>
      <c r="AE167" s="228"/>
      <c r="AF167" s="228"/>
      <c r="AG167" s="228"/>
      <c r="AH167" s="228"/>
      <c r="AI167" s="228"/>
      <c r="AJ167" s="228"/>
      <c r="AK167" s="228"/>
      <c r="AL167" s="228"/>
      <c r="AM167" s="228"/>
      <c r="AN167" s="228"/>
      <c r="AO167" s="228"/>
      <c r="AP167" s="228"/>
    </row>
    <row r="168" spans="1:42" ht="42.75" customHeight="1" x14ac:dyDescent="0.2">
      <c r="A168" s="613"/>
      <c r="B168" s="228"/>
      <c r="C168" s="228"/>
      <c r="D168" s="228"/>
      <c r="E168" s="228"/>
      <c r="F168" s="228"/>
      <c r="G168" s="228"/>
      <c r="H168" s="228"/>
      <c r="I168" s="531"/>
      <c r="J168" s="531"/>
      <c r="K168" s="531"/>
      <c r="L168" s="531"/>
      <c r="M168" s="531"/>
      <c r="N168" s="532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  <c r="AA168" s="228"/>
      <c r="AB168" s="228"/>
      <c r="AC168" s="228"/>
      <c r="AD168" s="228"/>
      <c r="AE168" s="228"/>
      <c r="AF168" s="228"/>
      <c r="AG168" s="228"/>
      <c r="AH168" s="228"/>
      <c r="AI168" s="228"/>
      <c r="AJ168" s="228"/>
      <c r="AK168" s="228"/>
      <c r="AL168" s="228"/>
      <c r="AM168" s="228"/>
      <c r="AN168" s="228"/>
      <c r="AO168" s="228"/>
      <c r="AP168" s="228"/>
    </row>
    <row r="169" spans="1:42" ht="42.75" customHeight="1" x14ac:dyDescent="0.2">
      <c r="A169" s="613"/>
      <c r="B169" s="228"/>
      <c r="C169" s="228"/>
      <c r="D169" s="228"/>
      <c r="E169" s="228"/>
      <c r="F169" s="228"/>
      <c r="G169" s="228"/>
      <c r="H169" s="228"/>
      <c r="I169" s="531"/>
      <c r="J169" s="531"/>
      <c r="K169" s="531"/>
      <c r="L169" s="531"/>
      <c r="M169" s="531"/>
      <c r="N169" s="532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  <c r="AA169" s="228"/>
      <c r="AB169" s="228"/>
      <c r="AC169" s="228"/>
      <c r="AD169" s="228"/>
      <c r="AE169" s="228"/>
      <c r="AF169" s="228"/>
      <c r="AG169" s="228"/>
      <c r="AH169" s="228"/>
      <c r="AI169" s="228"/>
      <c r="AJ169" s="228"/>
      <c r="AK169" s="228"/>
      <c r="AL169" s="228"/>
      <c r="AM169" s="228"/>
      <c r="AN169" s="228"/>
      <c r="AO169" s="228"/>
      <c r="AP169" s="228"/>
    </row>
    <row r="170" spans="1:42" ht="42.75" customHeight="1" x14ac:dyDescent="0.2">
      <c r="A170" s="613"/>
      <c r="B170" s="228"/>
      <c r="C170" s="228"/>
      <c r="D170" s="228"/>
      <c r="E170" s="228"/>
      <c r="F170" s="228"/>
      <c r="G170" s="228"/>
      <c r="H170" s="228"/>
      <c r="I170" s="531"/>
      <c r="J170" s="531"/>
      <c r="K170" s="531"/>
      <c r="L170" s="531"/>
      <c r="M170" s="531"/>
      <c r="N170" s="532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  <c r="AA170" s="228"/>
      <c r="AB170" s="228"/>
      <c r="AC170" s="228"/>
      <c r="AD170" s="228"/>
      <c r="AE170" s="228"/>
      <c r="AF170" s="228"/>
      <c r="AG170" s="228"/>
      <c r="AH170" s="228"/>
      <c r="AI170" s="228"/>
      <c r="AJ170" s="228"/>
      <c r="AK170" s="228"/>
      <c r="AL170" s="228"/>
      <c r="AM170" s="228"/>
      <c r="AN170" s="228"/>
      <c r="AO170" s="228"/>
      <c r="AP170" s="228"/>
    </row>
    <row r="171" spans="1:42" ht="42.75" customHeight="1" x14ac:dyDescent="0.2">
      <c r="A171" s="613"/>
      <c r="B171" s="228"/>
      <c r="C171" s="228"/>
      <c r="D171" s="228"/>
      <c r="E171" s="228"/>
      <c r="F171" s="228"/>
      <c r="G171" s="228"/>
      <c r="H171" s="228"/>
      <c r="I171" s="531"/>
      <c r="J171" s="531"/>
      <c r="K171" s="531"/>
      <c r="L171" s="531"/>
      <c r="M171" s="531"/>
      <c r="N171" s="532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  <c r="AA171" s="228"/>
      <c r="AB171" s="228"/>
      <c r="AC171" s="228"/>
      <c r="AD171" s="228"/>
      <c r="AE171" s="228"/>
      <c r="AF171" s="228"/>
      <c r="AG171" s="228"/>
      <c r="AH171" s="228"/>
      <c r="AI171" s="228"/>
      <c r="AJ171" s="228"/>
      <c r="AK171" s="228"/>
      <c r="AL171" s="228"/>
      <c r="AM171" s="228"/>
      <c r="AN171" s="228"/>
      <c r="AO171" s="228"/>
      <c r="AP171" s="228"/>
    </row>
    <row r="172" spans="1:42" ht="42.75" customHeight="1" x14ac:dyDescent="0.2">
      <c r="A172" s="613"/>
      <c r="B172" s="228"/>
      <c r="C172" s="228"/>
      <c r="D172" s="228"/>
      <c r="E172" s="228"/>
      <c r="F172" s="228"/>
      <c r="G172" s="228"/>
      <c r="H172" s="228"/>
      <c r="I172" s="531"/>
      <c r="J172" s="531"/>
      <c r="K172" s="531"/>
      <c r="L172" s="531"/>
      <c r="M172" s="531"/>
      <c r="N172" s="532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  <c r="AD172" s="228"/>
      <c r="AE172" s="228"/>
      <c r="AF172" s="228"/>
      <c r="AG172" s="228"/>
      <c r="AH172" s="228"/>
      <c r="AI172" s="228"/>
      <c r="AJ172" s="228"/>
      <c r="AK172" s="228"/>
      <c r="AL172" s="228"/>
      <c r="AM172" s="228"/>
      <c r="AN172" s="228"/>
      <c r="AO172" s="228"/>
      <c r="AP172" s="228"/>
    </row>
    <row r="173" spans="1:42" ht="42.75" customHeight="1" x14ac:dyDescent="0.2">
      <c r="A173" s="613"/>
      <c r="B173" s="228"/>
      <c r="C173" s="228"/>
      <c r="D173" s="228"/>
      <c r="E173" s="228"/>
      <c r="F173" s="228"/>
      <c r="G173" s="228"/>
      <c r="H173" s="228"/>
      <c r="I173" s="531"/>
      <c r="J173" s="531"/>
      <c r="K173" s="531"/>
      <c r="L173" s="531"/>
      <c r="M173" s="531"/>
      <c r="N173" s="532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  <c r="AA173" s="228"/>
      <c r="AB173" s="228"/>
      <c r="AC173" s="228"/>
      <c r="AD173" s="228"/>
      <c r="AE173" s="228"/>
      <c r="AF173" s="228"/>
      <c r="AG173" s="228"/>
      <c r="AH173" s="228"/>
      <c r="AI173" s="228"/>
      <c r="AJ173" s="228"/>
      <c r="AK173" s="228"/>
      <c r="AL173" s="228"/>
      <c r="AM173" s="228"/>
      <c r="AN173" s="228"/>
      <c r="AO173" s="228"/>
      <c r="AP173" s="228"/>
    </row>
    <row r="174" spans="1:42" ht="42.75" customHeight="1" x14ac:dyDescent="0.2">
      <c r="A174" s="613"/>
      <c r="B174" s="228"/>
      <c r="C174" s="228"/>
      <c r="D174" s="228"/>
      <c r="E174" s="228"/>
      <c r="F174" s="228"/>
      <c r="G174" s="228"/>
      <c r="H174" s="228"/>
      <c r="I174" s="531"/>
      <c r="J174" s="531"/>
      <c r="K174" s="531"/>
      <c r="L174" s="531"/>
      <c r="M174" s="531"/>
      <c r="N174" s="532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  <c r="AA174" s="228"/>
      <c r="AB174" s="228"/>
      <c r="AC174" s="228"/>
      <c r="AD174" s="228"/>
      <c r="AE174" s="228"/>
      <c r="AF174" s="228"/>
      <c r="AG174" s="228"/>
      <c r="AH174" s="228"/>
      <c r="AI174" s="228"/>
      <c r="AJ174" s="228"/>
      <c r="AK174" s="228"/>
      <c r="AL174" s="228"/>
      <c r="AM174" s="228"/>
      <c r="AN174" s="228"/>
      <c r="AO174" s="228"/>
      <c r="AP174" s="228"/>
    </row>
    <row r="175" spans="1:42" ht="42.75" customHeight="1" x14ac:dyDescent="0.2">
      <c r="A175" s="613"/>
      <c r="B175" s="228"/>
      <c r="C175" s="228"/>
      <c r="D175" s="228"/>
      <c r="E175" s="228"/>
      <c r="F175" s="228"/>
      <c r="G175" s="228"/>
      <c r="H175" s="228"/>
      <c r="I175" s="531"/>
      <c r="J175" s="531"/>
      <c r="K175" s="531"/>
      <c r="L175" s="531"/>
      <c r="M175" s="531"/>
      <c r="N175" s="532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  <c r="AA175" s="228"/>
      <c r="AB175" s="228"/>
      <c r="AC175" s="228"/>
      <c r="AD175" s="228"/>
      <c r="AE175" s="228"/>
      <c r="AF175" s="228"/>
      <c r="AG175" s="228"/>
      <c r="AH175" s="228"/>
      <c r="AI175" s="228"/>
      <c r="AJ175" s="228"/>
      <c r="AK175" s="228"/>
      <c r="AL175" s="228"/>
      <c r="AM175" s="228"/>
      <c r="AN175" s="228"/>
      <c r="AO175" s="228"/>
      <c r="AP175" s="228"/>
    </row>
    <row r="176" spans="1:42" ht="42.75" customHeight="1" x14ac:dyDescent="0.2">
      <c r="A176" s="613"/>
      <c r="B176" s="228"/>
      <c r="C176" s="228"/>
      <c r="D176" s="228"/>
      <c r="E176" s="228"/>
      <c r="F176" s="228"/>
      <c r="G176" s="228"/>
      <c r="H176" s="228"/>
      <c r="I176" s="531"/>
      <c r="J176" s="531"/>
      <c r="K176" s="531"/>
      <c r="L176" s="531"/>
      <c r="M176" s="531"/>
      <c r="N176" s="532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  <c r="AA176" s="228"/>
      <c r="AB176" s="228"/>
      <c r="AC176" s="228"/>
      <c r="AD176" s="228"/>
      <c r="AE176" s="228"/>
      <c r="AF176" s="228"/>
      <c r="AG176" s="228"/>
      <c r="AH176" s="228"/>
      <c r="AI176" s="228"/>
      <c r="AJ176" s="228"/>
      <c r="AK176" s="228"/>
      <c r="AL176" s="228"/>
      <c r="AM176" s="228"/>
      <c r="AN176" s="228"/>
      <c r="AO176" s="228"/>
      <c r="AP176" s="228"/>
    </row>
    <row r="177" spans="1:42" ht="42.75" customHeight="1" x14ac:dyDescent="0.2">
      <c r="A177" s="613"/>
      <c r="B177" s="228"/>
      <c r="C177" s="228"/>
      <c r="D177" s="228"/>
      <c r="E177" s="228"/>
      <c r="F177" s="228"/>
      <c r="G177" s="228"/>
      <c r="H177" s="228"/>
      <c r="I177" s="531"/>
      <c r="J177" s="531"/>
      <c r="K177" s="531"/>
      <c r="L177" s="531"/>
      <c r="M177" s="531"/>
      <c r="N177" s="532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  <c r="AD177" s="228"/>
      <c r="AE177" s="228"/>
      <c r="AF177" s="228"/>
      <c r="AG177" s="228"/>
      <c r="AH177" s="228"/>
      <c r="AI177" s="228"/>
      <c r="AJ177" s="228"/>
      <c r="AK177" s="228"/>
      <c r="AL177" s="228"/>
      <c r="AM177" s="228"/>
      <c r="AN177" s="228"/>
      <c r="AO177" s="228"/>
      <c r="AP177" s="228"/>
    </row>
    <row r="178" spans="1:42" ht="42.75" customHeight="1" x14ac:dyDescent="0.2">
      <c r="A178" s="613"/>
      <c r="B178" s="228"/>
      <c r="C178" s="228"/>
      <c r="D178" s="228"/>
      <c r="E178" s="228"/>
      <c r="F178" s="228"/>
      <c r="G178" s="228"/>
      <c r="H178" s="228"/>
      <c r="I178" s="531"/>
      <c r="J178" s="531"/>
      <c r="K178" s="531"/>
      <c r="L178" s="531"/>
      <c r="M178" s="531"/>
      <c r="N178" s="532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  <c r="AA178" s="228"/>
      <c r="AB178" s="228"/>
      <c r="AC178" s="228"/>
      <c r="AD178" s="228"/>
      <c r="AE178" s="228"/>
      <c r="AF178" s="228"/>
      <c r="AG178" s="228"/>
      <c r="AH178" s="228"/>
      <c r="AI178" s="228"/>
      <c r="AJ178" s="228"/>
      <c r="AK178" s="228"/>
      <c r="AL178" s="228"/>
      <c r="AM178" s="228"/>
      <c r="AN178" s="228"/>
      <c r="AO178" s="228"/>
      <c r="AP178" s="228"/>
    </row>
    <row r="179" spans="1:42" ht="42.75" customHeight="1" x14ac:dyDescent="0.2">
      <c r="A179" s="613"/>
      <c r="B179" s="228"/>
      <c r="C179" s="228"/>
      <c r="D179" s="228"/>
      <c r="E179" s="228"/>
      <c r="F179" s="228"/>
      <c r="G179" s="228"/>
      <c r="H179" s="228"/>
      <c r="I179" s="531"/>
      <c r="J179" s="531"/>
      <c r="K179" s="531"/>
      <c r="L179" s="531"/>
      <c r="M179" s="531"/>
      <c r="N179" s="532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  <c r="AA179" s="228"/>
      <c r="AB179" s="228"/>
      <c r="AC179" s="228"/>
      <c r="AD179" s="228"/>
      <c r="AE179" s="228"/>
      <c r="AF179" s="228"/>
      <c r="AG179" s="228"/>
      <c r="AH179" s="228"/>
      <c r="AI179" s="228"/>
      <c r="AJ179" s="228"/>
      <c r="AK179" s="228"/>
      <c r="AL179" s="228"/>
      <c r="AM179" s="228"/>
      <c r="AN179" s="228"/>
      <c r="AO179" s="228"/>
      <c r="AP179" s="228"/>
    </row>
    <row r="180" spans="1:42" ht="42.75" customHeight="1" x14ac:dyDescent="0.2">
      <c r="A180" s="613"/>
      <c r="B180" s="228"/>
      <c r="C180" s="228"/>
      <c r="D180" s="228"/>
      <c r="E180" s="228"/>
      <c r="F180" s="228"/>
      <c r="G180" s="228"/>
      <c r="H180" s="228"/>
      <c r="I180" s="531"/>
      <c r="J180" s="531"/>
      <c r="K180" s="531"/>
      <c r="L180" s="531"/>
      <c r="M180" s="531"/>
      <c r="N180" s="532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  <c r="AA180" s="228"/>
      <c r="AB180" s="228"/>
      <c r="AC180" s="228"/>
      <c r="AD180" s="228"/>
      <c r="AE180" s="228"/>
      <c r="AF180" s="228"/>
      <c r="AG180" s="228"/>
      <c r="AH180" s="228"/>
      <c r="AI180" s="228"/>
      <c r="AJ180" s="228"/>
      <c r="AK180" s="228"/>
      <c r="AL180" s="228"/>
      <c r="AM180" s="228"/>
      <c r="AN180" s="228"/>
      <c r="AO180" s="228"/>
      <c r="AP180" s="228"/>
    </row>
    <row r="181" spans="1:42" ht="42.75" customHeight="1" x14ac:dyDescent="0.2">
      <c r="A181" s="613"/>
      <c r="B181" s="228"/>
      <c r="C181" s="228"/>
      <c r="D181" s="228"/>
      <c r="E181" s="228"/>
      <c r="F181" s="228"/>
      <c r="G181" s="228"/>
      <c r="H181" s="228"/>
      <c r="I181" s="531"/>
      <c r="J181" s="531"/>
      <c r="K181" s="531"/>
      <c r="L181" s="531"/>
      <c r="M181" s="531"/>
      <c r="N181" s="532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  <c r="AA181" s="228"/>
      <c r="AB181" s="228"/>
      <c r="AC181" s="228"/>
      <c r="AD181" s="228"/>
      <c r="AE181" s="228"/>
      <c r="AF181" s="228"/>
      <c r="AG181" s="228"/>
      <c r="AH181" s="228"/>
      <c r="AI181" s="228"/>
      <c r="AJ181" s="228"/>
      <c r="AK181" s="228"/>
      <c r="AL181" s="228"/>
      <c r="AM181" s="228"/>
      <c r="AN181" s="228"/>
      <c r="AO181" s="228"/>
      <c r="AP181" s="228"/>
    </row>
    <row r="182" spans="1:42" ht="42.75" customHeight="1" x14ac:dyDescent="0.2">
      <c r="A182" s="613"/>
      <c r="B182" s="228"/>
      <c r="C182" s="228"/>
      <c r="D182" s="228"/>
      <c r="E182" s="228"/>
      <c r="F182" s="228"/>
      <c r="G182" s="228"/>
      <c r="H182" s="228"/>
      <c r="I182" s="531"/>
      <c r="J182" s="531"/>
      <c r="K182" s="531"/>
      <c r="L182" s="531"/>
      <c r="M182" s="531"/>
      <c r="N182" s="532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  <c r="AD182" s="228"/>
      <c r="AE182" s="228"/>
      <c r="AF182" s="228"/>
      <c r="AG182" s="228"/>
      <c r="AH182" s="228"/>
      <c r="AI182" s="228"/>
      <c r="AJ182" s="228"/>
      <c r="AK182" s="228"/>
      <c r="AL182" s="228"/>
      <c r="AM182" s="228"/>
      <c r="AN182" s="228"/>
      <c r="AO182" s="228"/>
      <c r="AP182" s="228"/>
    </row>
    <row r="183" spans="1:42" ht="42.75" customHeight="1" x14ac:dyDescent="0.2">
      <c r="A183" s="613"/>
      <c r="B183" s="228"/>
      <c r="C183" s="228"/>
      <c r="D183" s="228"/>
      <c r="E183" s="228"/>
      <c r="F183" s="228"/>
      <c r="G183" s="228"/>
      <c r="H183" s="228"/>
      <c r="I183" s="531"/>
      <c r="J183" s="531"/>
      <c r="K183" s="531"/>
      <c r="L183" s="531"/>
      <c r="M183" s="531"/>
      <c r="N183" s="532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  <c r="AA183" s="228"/>
      <c r="AB183" s="228"/>
      <c r="AC183" s="228"/>
      <c r="AD183" s="228"/>
      <c r="AE183" s="228"/>
      <c r="AF183" s="228"/>
      <c r="AG183" s="228"/>
      <c r="AH183" s="228"/>
      <c r="AI183" s="228"/>
      <c r="AJ183" s="228"/>
      <c r="AK183" s="228"/>
      <c r="AL183" s="228"/>
      <c r="AM183" s="228"/>
      <c r="AN183" s="228"/>
      <c r="AO183" s="228"/>
      <c r="AP183" s="228"/>
    </row>
    <row r="184" spans="1:42" ht="42.75" customHeight="1" x14ac:dyDescent="0.2">
      <c r="A184" s="613"/>
      <c r="B184" s="228"/>
      <c r="C184" s="228"/>
      <c r="D184" s="228"/>
      <c r="E184" s="228"/>
      <c r="F184" s="228"/>
      <c r="G184" s="228"/>
      <c r="H184" s="228"/>
      <c r="I184" s="531"/>
      <c r="J184" s="531"/>
      <c r="K184" s="531"/>
      <c r="L184" s="531"/>
      <c r="M184" s="531"/>
      <c r="N184" s="532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  <c r="AA184" s="228"/>
      <c r="AB184" s="228"/>
      <c r="AC184" s="228"/>
      <c r="AD184" s="228"/>
      <c r="AE184" s="228"/>
      <c r="AF184" s="228"/>
      <c r="AG184" s="228"/>
      <c r="AH184" s="228"/>
      <c r="AI184" s="228"/>
      <c r="AJ184" s="228"/>
      <c r="AK184" s="228"/>
      <c r="AL184" s="228"/>
      <c r="AM184" s="228"/>
      <c r="AN184" s="228"/>
      <c r="AO184" s="228"/>
      <c r="AP184" s="228"/>
    </row>
    <row r="185" spans="1:42" ht="42.75" customHeight="1" x14ac:dyDescent="0.2">
      <c r="A185" s="613"/>
      <c r="B185" s="228"/>
      <c r="C185" s="228"/>
      <c r="D185" s="228"/>
      <c r="E185" s="228"/>
      <c r="F185" s="228"/>
      <c r="G185" s="228"/>
      <c r="H185" s="228"/>
      <c r="I185" s="531"/>
      <c r="J185" s="531"/>
      <c r="K185" s="531"/>
      <c r="L185" s="531"/>
      <c r="M185" s="531"/>
      <c r="N185" s="532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  <c r="AA185" s="228"/>
      <c r="AB185" s="228"/>
      <c r="AC185" s="228"/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/>
      <c r="AO185" s="228"/>
      <c r="AP185" s="228"/>
    </row>
    <row r="186" spans="1:42" ht="42.75" customHeight="1" x14ac:dyDescent="0.2">
      <c r="A186" s="613"/>
      <c r="B186" s="228"/>
      <c r="C186" s="228"/>
      <c r="D186" s="228"/>
      <c r="E186" s="228"/>
      <c r="F186" s="228"/>
      <c r="G186" s="228"/>
      <c r="H186" s="228"/>
      <c r="I186" s="531"/>
      <c r="J186" s="531"/>
      <c r="K186" s="531"/>
      <c r="L186" s="531"/>
      <c r="M186" s="531"/>
      <c r="N186" s="532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  <c r="AA186" s="228"/>
      <c r="AB186" s="228"/>
      <c r="AC186" s="228"/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/>
      <c r="AO186" s="228"/>
      <c r="AP186" s="228"/>
    </row>
    <row r="187" spans="1:42" ht="42.75" customHeight="1" x14ac:dyDescent="0.2">
      <c r="A187" s="613"/>
      <c r="B187" s="228"/>
      <c r="C187" s="228"/>
      <c r="D187" s="228"/>
      <c r="E187" s="228"/>
      <c r="F187" s="228"/>
      <c r="G187" s="228"/>
      <c r="H187" s="228"/>
      <c r="I187" s="531"/>
      <c r="J187" s="531"/>
      <c r="K187" s="531"/>
      <c r="L187" s="531"/>
      <c r="M187" s="531"/>
      <c r="N187" s="532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  <c r="AD187" s="228"/>
      <c r="AE187" s="228"/>
      <c r="AF187" s="228"/>
      <c r="AG187" s="228"/>
      <c r="AH187" s="228"/>
      <c r="AI187" s="228"/>
      <c r="AJ187" s="228"/>
      <c r="AK187" s="228"/>
      <c r="AL187" s="228"/>
      <c r="AM187" s="228"/>
      <c r="AN187" s="228"/>
      <c r="AO187" s="228"/>
      <c r="AP187" s="228"/>
    </row>
    <row r="188" spans="1:42" ht="42.75" customHeight="1" x14ac:dyDescent="0.2">
      <c r="A188" s="613"/>
      <c r="B188" s="228"/>
      <c r="C188" s="228"/>
      <c r="D188" s="228"/>
      <c r="E188" s="228"/>
      <c r="F188" s="228"/>
      <c r="G188" s="228"/>
      <c r="H188" s="228"/>
      <c r="I188" s="531"/>
      <c r="J188" s="531"/>
      <c r="K188" s="531"/>
      <c r="L188" s="531"/>
      <c r="M188" s="531"/>
      <c r="N188" s="532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  <c r="AA188" s="228"/>
      <c r="AB188" s="228"/>
      <c r="AC188" s="228"/>
      <c r="AD188" s="228"/>
      <c r="AE188" s="228"/>
      <c r="AF188" s="228"/>
      <c r="AG188" s="228"/>
      <c r="AH188" s="228"/>
      <c r="AI188" s="228"/>
      <c r="AJ188" s="228"/>
      <c r="AK188" s="228"/>
      <c r="AL188" s="228"/>
      <c r="AM188" s="228"/>
      <c r="AN188" s="228"/>
      <c r="AO188" s="228"/>
      <c r="AP188" s="228"/>
    </row>
    <row r="189" spans="1:42" ht="42.75" customHeight="1" x14ac:dyDescent="0.2">
      <c r="A189" s="613"/>
      <c r="B189" s="228"/>
      <c r="C189" s="228"/>
      <c r="D189" s="228"/>
      <c r="E189" s="228"/>
      <c r="F189" s="228"/>
      <c r="G189" s="228"/>
      <c r="H189" s="228"/>
      <c r="I189" s="531"/>
      <c r="J189" s="531"/>
      <c r="K189" s="531"/>
      <c r="L189" s="531"/>
      <c r="M189" s="531"/>
      <c r="N189" s="532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  <c r="AA189" s="228"/>
      <c r="AB189" s="228"/>
      <c r="AC189" s="228"/>
      <c r="AD189" s="228"/>
      <c r="AE189" s="228"/>
      <c r="AF189" s="228"/>
      <c r="AG189" s="228"/>
      <c r="AH189" s="228"/>
      <c r="AI189" s="228"/>
      <c r="AJ189" s="228"/>
      <c r="AK189" s="228"/>
      <c r="AL189" s="228"/>
      <c r="AM189" s="228"/>
      <c r="AN189" s="228"/>
      <c r="AO189" s="228"/>
      <c r="AP189" s="228"/>
    </row>
    <row r="190" spans="1:42" ht="42.75" customHeight="1" x14ac:dyDescent="0.2">
      <c r="A190" s="613"/>
      <c r="B190" s="228"/>
      <c r="C190" s="228"/>
      <c r="D190" s="228"/>
      <c r="E190" s="228"/>
      <c r="F190" s="228"/>
      <c r="G190" s="228"/>
      <c r="H190" s="228"/>
      <c r="I190" s="531"/>
      <c r="J190" s="531"/>
      <c r="K190" s="531"/>
      <c r="L190" s="531"/>
      <c r="M190" s="531"/>
      <c r="N190" s="532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  <c r="AA190" s="228"/>
      <c r="AB190" s="228"/>
      <c r="AC190" s="228"/>
      <c r="AD190" s="228"/>
      <c r="AE190" s="228"/>
      <c r="AF190" s="228"/>
      <c r="AG190" s="228"/>
      <c r="AH190" s="228"/>
      <c r="AI190" s="228"/>
      <c r="AJ190" s="228"/>
      <c r="AK190" s="228"/>
      <c r="AL190" s="228"/>
      <c r="AM190" s="228"/>
      <c r="AN190" s="228"/>
      <c r="AO190" s="228"/>
      <c r="AP190" s="228"/>
    </row>
    <row r="191" spans="1:42" ht="42.75" customHeight="1" x14ac:dyDescent="0.2">
      <c r="A191" s="613"/>
      <c r="B191" s="228"/>
      <c r="C191" s="228"/>
      <c r="D191" s="228"/>
      <c r="E191" s="228"/>
      <c r="F191" s="228"/>
      <c r="G191" s="228"/>
      <c r="H191" s="228"/>
      <c r="I191" s="531"/>
      <c r="J191" s="531"/>
      <c r="K191" s="531"/>
      <c r="L191" s="531"/>
      <c r="M191" s="531"/>
      <c r="N191" s="532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  <c r="AA191" s="228"/>
      <c r="AB191" s="228"/>
      <c r="AC191" s="228"/>
      <c r="AD191" s="228"/>
      <c r="AE191" s="228"/>
      <c r="AF191" s="228"/>
      <c r="AG191" s="228"/>
      <c r="AH191" s="228"/>
      <c r="AI191" s="228"/>
      <c r="AJ191" s="228"/>
      <c r="AK191" s="228"/>
      <c r="AL191" s="228"/>
      <c r="AM191" s="228"/>
      <c r="AN191" s="228"/>
      <c r="AO191" s="228"/>
      <c r="AP191" s="228"/>
    </row>
    <row r="192" spans="1:42" ht="42.75" customHeight="1" x14ac:dyDescent="0.2">
      <c r="A192" s="613"/>
      <c r="B192" s="228"/>
      <c r="C192" s="228"/>
      <c r="D192" s="228"/>
      <c r="E192" s="228"/>
      <c r="F192" s="228"/>
      <c r="G192" s="228"/>
      <c r="H192" s="228"/>
      <c r="I192" s="531"/>
      <c r="J192" s="531"/>
      <c r="K192" s="531"/>
      <c r="L192" s="531"/>
      <c r="M192" s="531"/>
      <c r="N192" s="532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  <c r="AA192" s="228"/>
      <c r="AB192" s="228"/>
      <c r="AC192" s="228"/>
      <c r="AD192" s="228"/>
      <c r="AE192" s="228"/>
      <c r="AF192" s="228"/>
      <c r="AG192" s="228"/>
      <c r="AH192" s="228"/>
      <c r="AI192" s="228"/>
      <c r="AJ192" s="228"/>
      <c r="AK192" s="228"/>
      <c r="AL192" s="228"/>
      <c r="AM192" s="228"/>
      <c r="AN192" s="228"/>
      <c r="AO192" s="228"/>
      <c r="AP192" s="228"/>
    </row>
    <row r="193" spans="1:42" ht="42.75" customHeight="1" x14ac:dyDescent="0.2">
      <c r="A193" s="613"/>
      <c r="B193" s="228"/>
      <c r="C193" s="228"/>
      <c r="D193" s="228"/>
      <c r="E193" s="228"/>
      <c r="F193" s="228"/>
      <c r="G193" s="228"/>
      <c r="H193" s="228"/>
      <c r="I193" s="531"/>
      <c r="J193" s="531"/>
      <c r="K193" s="531"/>
      <c r="L193" s="531"/>
      <c r="M193" s="531"/>
      <c r="N193" s="532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  <c r="AA193" s="228"/>
      <c r="AB193" s="228"/>
      <c r="AC193" s="228"/>
      <c r="AD193" s="228"/>
      <c r="AE193" s="228"/>
      <c r="AF193" s="228"/>
      <c r="AG193" s="228"/>
      <c r="AH193" s="228"/>
      <c r="AI193" s="228"/>
      <c r="AJ193" s="228"/>
      <c r="AK193" s="228"/>
      <c r="AL193" s="228"/>
      <c r="AM193" s="228"/>
      <c r="AN193" s="228"/>
      <c r="AO193" s="228"/>
      <c r="AP193" s="228"/>
    </row>
    <row r="194" spans="1:42" ht="42.75" customHeight="1" x14ac:dyDescent="0.2">
      <c r="A194" s="613"/>
      <c r="B194" s="228"/>
      <c r="C194" s="228"/>
      <c r="D194" s="228"/>
      <c r="E194" s="228"/>
      <c r="F194" s="228"/>
      <c r="G194" s="228"/>
      <c r="H194" s="228"/>
      <c r="I194" s="531"/>
      <c r="J194" s="531"/>
      <c r="K194" s="531"/>
      <c r="L194" s="531"/>
      <c r="M194" s="531"/>
      <c r="N194" s="532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  <c r="AA194" s="228"/>
      <c r="AB194" s="228"/>
      <c r="AC194" s="228"/>
      <c r="AD194" s="228"/>
      <c r="AE194" s="228"/>
      <c r="AF194" s="228"/>
      <c r="AG194" s="228"/>
      <c r="AH194" s="228"/>
      <c r="AI194" s="228"/>
      <c r="AJ194" s="228"/>
      <c r="AK194" s="228"/>
      <c r="AL194" s="228"/>
      <c r="AM194" s="228"/>
      <c r="AN194" s="228"/>
      <c r="AO194" s="228"/>
      <c r="AP194" s="228"/>
    </row>
    <row r="195" spans="1:42" ht="42.75" customHeight="1" x14ac:dyDescent="0.2">
      <c r="A195" s="613"/>
      <c r="B195" s="228"/>
      <c r="C195" s="228"/>
      <c r="D195" s="228"/>
      <c r="E195" s="228"/>
      <c r="F195" s="228"/>
      <c r="G195" s="228"/>
      <c r="H195" s="228"/>
      <c r="I195" s="531"/>
      <c r="J195" s="531"/>
      <c r="K195" s="531"/>
      <c r="L195" s="531"/>
      <c r="M195" s="531"/>
      <c r="N195" s="532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  <c r="AA195" s="228"/>
      <c r="AB195" s="228"/>
      <c r="AC195" s="228"/>
      <c r="AD195" s="228"/>
      <c r="AE195" s="228"/>
      <c r="AF195" s="228"/>
      <c r="AG195" s="228"/>
      <c r="AH195" s="228"/>
      <c r="AI195" s="228"/>
      <c r="AJ195" s="228"/>
      <c r="AK195" s="228"/>
      <c r="AL195" s="228"/>
      <c r="AM195" s="228"/>
      <c r="AN195" s="228"/>
      <c r="AO195" s="228"/>
      <c r="AP195" s="228"/>
    </row>
    <row r="196" spans="1:42" ht="42.75" customHeight="1" x14ac:dyDescent="0.2">
      <c r="A196" s="613"/>
      <c r="B196" s="228"/>
      <c r="C196" s="228"/>
      <c r="D196" s="228"/>
      <c r="E196" s="228"/>
      <c r="F196" s="228"/>
      <c r="G196" s="228"/>
      <c r="H196" s="228"/>
      <c r="I196" s="531"/>
      <c r="J196" s="531"/>
      <c r="K196" s="531"/>
      <c r="L196" s="531"/>
      <c r="M196" s="531"/>
      <c r="N196" s="532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  <c r="AA196" s="228"/>
      <c r="AB196" s="228"/>
      <c r="AC196" s="228"/>
      <c r="AD196" s="228"/>
      <c r="AE196" s="228"/>
      <c r="AF196" s="228"/>
      <c r="AG196" s="228"/>
      <c r="AH196" s="228"/>
      <c r="AI196" s="228"/>
      <c r="AJ196" s="228"/>
      <c r="AK196" s="228"/>
      <c r="AL196" s="228"/>
      <c r="AM196" s="228"/>
      <c r="AN196" s="228"/>
      <c r="AO196" s="228"/>
      <c r="AP196" s="228"/>
    </row>
    <row r="197" spans="1:42" ht="42.75" customHeight="1" x14ac:dyDescent="0.2">
      <c r="A197" s="613"/>
      <c r="B197" s="228"/>
      <c r="C197" s="228"/>
      <c r="D197" s="228"/>
      <c r="E197" s="228"/>
      <c r="F197" s="228"/>
      <c r="G197" s="228"/>
      <c r="H197" s="228"/>
      <c r="I197" s="531"/>
      <c r="J197" s="531"/>
      <c r="K197" s="531"/>
      <c r="L197" s="531"/>
      <c r="M197" s="531"/>
      <c r="N197" s="532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  <c r="AD197" s="228"/>
      <c r="AE197" s="228"/>
      <c r="AF197" s="228"/>
      <c r="AG197" s="228"/>
      <c r="AH197" s="228"/>
      <c r="AI197" s="228"/>
      <c r="AJ197" s="228"/>
      <c r="AK197" s="228"/>
      <c r="AL197" s="228"/>
      <c r="AM197" s="228"/>
      <c r="AN197" s="228"/>
      <c r="AO197" s="228"/>
      <c r="AP197" s="228"/>
    </row>
    <row r="198" spans="1:42" ht="42.75" customHeight="1" x14ac:dyDescent="0.2">
      <c r="A198" s="613"/>
      <c r="B198" s="228"/>
      <c r="C198" s="228"/>
      <c r="D198" s="228"/>
      <c r="E198" s="228"/>
      <c r="F198" s="228"/>
      <c r="G198" s="228"/>
      <c r="H198" s="228"/>
      <c r="I198" s="531"/>
      <c r="J198" s="531"/>
      <c r="K198" s="531"/>
      <c r="L198" s="531"/>
      <c r="M198" s="531"/>
      <c r="N198" s="532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  <c r="AA198" s="228"/>
      <c r="AB198" s="228"/>
      <c r="AC198" s="228"/>
      <c r="AD198" s="228"/>
      <c r="AE198" s="228"/>
      <c r="AF198" s="228"/>
      <c r="AG198" s="228"/>
      <c r="AH198" s="228"/>
      <c r="AI198" s="228"/>
      <c r="AJ198" s="228"/>
      <c r="AK198" s="228"/>
      <c r="AL198" s="228"/>
      <c r="AM198" s="228"/>
      <c r="AN198" s="228"/>
      <c r="AO198" s="228"/>
      <c r="AP198" s="228"/>
    </row>
    <row r="199" spans="1:42" ht="42.75" customHeight="1" x14ac:dyDescent="0.2">
      <c r="A199" s="613"/>
      <c r="B199" s="228"/>
      <c r="C199" s="228"/>
      <c r="D199" s="228"/>
      <c r="E199" s="228"/>
      <c r="F199" s="228"/>
      <c r="G199" s="228"/>
      <c r="H199" s="228"/>
      <c r="I199" s="531"/>
      <c r="J199" s="531"/>
      <c r="K199" s="531"/>
      <c r="L199" s="531"/>
      <c r="M199" s="531"/>
      <c r="N199" s="532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8"/>
      <c r="AC199" s="228"/>
      <c r="AD199" s="228"/>
      <c r="AE199" s="228"/>
      <c r="AF199" s="228"/>
      <c r="AG199" s="228"/>
      <c r="AH199" s="228"/>
      <c r="AI199" s="228"/>
      <c r="AJ199" s="228"/>
      <c r="AK199" s="228"/>
      <c r="AL199" s="228"/>
      <c r="AM199" s="228"/>
      <c r="AN199" s="228"/>
      <c r="AO199" s="228"/>
      <c r="AP199" s="228"/>
    </row>
    <row r="200" spans="1:42" ht="42.75" customHeight="1" x14ac:dyDescent="0.2">
      <c r="A200" s="613"/>
      <c r="B200" s="228"/>
      <c r="C200" s="228"/>
      <c r="D200" s="228"/>
      <c r="E200" s="228"/>
      <c r="F200" s="228"/>
      <c r="G200" s="228"/>
      <c r="H200" s="228"/>
      <c r="I200" s="531"/>
      <c r="J200" s="531"/>
      <c r="K200" s="531"/>
      <c r="L200" s="531"/>
      <c r="M200" s="531"/>
      <c r="N200" s="532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  <c r="AA200" s="228"/>
      <c r="AB200" s="228"/>
      <c r="AC200" s="228"/>
      <c r="AD200" s="228"/>
      <c r="AE200" s="228"/>
      <c r="AF200" s="228"/>
      <c r="AG200" s="228"/>
      <c r="AH200" s="228"/>
      <c r="AI200" s="228"/>
      <c r="AJ200" s="228"/>
      <c r="AK200" s="228"/>
      <c r="AL200" s="228"/>
      <c r="AM200" s="228"/>
      <c r="AN200" s="228"/>
      <c r="AO200" s="228"/>
      <c r="AP200" s="228"/>
    </row>
    <row r="201" spans="1:42" ht="42.75" customHeight="1" x14ac:dyDescent="0.2">
      <c r="A201" s="613"/>
      <c r="B201" s="228"/>
      <c r="C201" s="228"/>
      <c r="D201" s="228"/>
      <c r="E201" s="228"/>
      <c r="F201" s="228"/>
      <c r="G201" s="228"/>
      <c r="H201" s="228"/>
      <c r="I201" s="531"/>
      <c r="J201" s="531"/>
      <c r="K201" s="531"/>
      <c r="L201" s="531"/>
      <c r="M201" s="531"/>
      <c r="N201" s="532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  <c r="AA201" s="228"/>
      <c r="AB201" s="228"/>
      <c r="AC201" s="228"/>
      <c r="AD201" s="228"/>
      <c r="AE201" s="228"/>
      <c r="AF201" s="228"/>
      <c r="AG201" s="228"/>
      <c r="AH201" s="228"/>
      <c r="AI201" s="228"/>
      <c r="AJ201" s="228"/>
      <c r="AK201" s="228"/>
      <c r="AL201" s="228"/>
      <c r="AM201" s="228"/>
      <c r="AN201" s="228"/>
      <c r="AO201" s="228"/>
      <c r="AP201" s="228"/>
    </row>
    <row r="202" spans="1:42" ht="42.75" customHeight="1" x14ac:dyDescent="0.2">
      <c r="A202" s="613"/>
      <c r="B202" s="531"/>
      <c r="C202" s="531"/>
      <c r="D202" s="531"/>
      <c r="E202" s="531"/>
      <c r="F202" s="531"/>
      <c r="G202" s="531"/>
      <c r="H202" s="531"/>
      <c r="I202" s="531"/>
      <c r="J202" s="531"/>
      <c r="K202" s="531"/>
      <c r="L202" s="531"/>
      <c r="M202" s="531"/>
      <c r="N202" s="531"/>
      <c r="O202" s="531"/>
      <c r="P202" s="531"/>
      <c r="Q202" s="531"/>
      <c r="R202" s="531"/>
      <c r="S202" s="531"/>
      <c r="T202" s="531"/>
      <c r="U202" s="531"/>
      <c r="V202" s="531"/>
      <c r="W202" s="531"/>
      <c r="X202" s="531"/>
      <c r="Y202" s="531"/>
      <c r="Z202" s="531"/>
      <c r="AA202" s="531"/>
      <c r="AB202" s="531"/>
      <c r="AC202" s="531"/>
      <c r="AD202" s="531"/>
      <c r="AE202" s="531"/>
      <c r="AF202" s="531"/>
      <c r="AG202" s="531"/>
      <c r="AH202" s="531"/>
      <c r="AI202" s="531"/>
      <c r="AJ202" s="531"/>
      <c r="AK202" s="531"/>
      <c r="AL202" s="531"/>
      <c r="AM202" s="531"/>
      <c r="AN202" s="531"/>
      <c r="AO202" s="531"/>
      <c r="AP202" s="531"/>
    </row>
    <row r="203" spans="1:42" ht="42.75" customHeight="1" x14ac:dyDescent="0.2">
      <c r="A203" s="613"/>
      <c r="B203" s="531"/>
      <c r="C203" s="531"/>
      <c r="D203" s="531"/>
      <c r="E203" s="531"/>
      <c r="F203" s="531"/>
      <c r="G203" s="531"/>
      <c r="H203" s="531"/>
      <c r="I203" s="531"/>
      <c r="J203" s="531"/>
      <c r="K203" s="531"/>
      <c r="L203" s="531"/>
      <c r="M203" s="531"/>
      <c r="N203" s="531"/>
      <c r="O203" s="531"/>
      <c r="P203" s="531"/>
      <c r="Q203" s="531"/>
      <c r="R203" s="531"/>
      <c r="S203" s="531"/>
      <c r="T203" s="531"/>
      <c r="U203" s="531"/>
      <c r="V203" s="531"/>
      <c r="W203" s="531"/>
      <c r="X203" s="531"/>
      <c r="Y203" s="531"/>
      <c r="Z203" s="531"/>
      <c r="AA203" s="531"/>
      <c r="AB203" s="531"/>
      <c r="AC203" s="531"/>
      <c r="AD203" s="531"/>
      <c r="AE203" s="531"/>
      <c r="AF203" s="531"/>
      <c r="AG203" s="531"/>
      <c r="AH203" s="531"/>
      <c r="AI203" s="531"/>
      <c r="AJ203" s="531"/>
      <c r="AK203" s="531"/>
      <c r="AL203" s="531"/>
      <c r="AM203" s="531"/>
      <c r="AN203" s="531"/>
      <c r="AO203" s="531"/>
      <c r="AP203" s="531"/>
    </row>
    <row r="204" spans="1:42" ht="42.75" customHeight="1" x14ac:dyDescent="0.2">
      <c r="A204" s="613"/>
    </row>
    <row r="205" spans="1:42" ht="42.75" customHeight="1" x14ac:dyDescent="0.2">
      <c r="A205" s="613"/>
    </row>
    <row r="206" spans="1:42" ht="42.75" customHeight="1" x14ac:dyDescent="0.2">
      <c r="A206" s="613"/>
    </row>
    <row r="207" spans="1:42" ht="42.75" customHeight="1" x14ac:dyDescent="0.2">
      <c r="A207" s="613"/>
    </row>
    <row r="208" spans="1:42" ht="42.75" customHeight="1" x14ac:dyDescent="0.2">
      <c r="A208" s="613"/>
    </row>
    <row r="209" spans="1:1" ht="42.75" customHeight="1" x14ac:dyDescent="0.2">
      <c r="A209" s="613"/>
    </row>
    <row r="210" spans="1:1" ht="42.75" customHeight="1" x14ac:dyDescent="0.2">
      <c r="A210" s="613"/>
    </row>
    <row r="211" spans="1:1" ht="42.75" customHeight="1" x14ac:dyDescent="0.2">
      <c r="A211" s="613"/>
    </row>
    <row r="212" spans="1:1" ht="42.75" customHeight="1" x14ac:dyDescent="0.2">
      <c r="A212" s="613"/>
    </row>
    <row r="213" spans="1:1" ht="42.75" customHeight="1" x14ac:dyDescent="0.2">
      <c r="A213" s="613"/>
    </row>
    <row r="214" spans="1:1" ht="42.75" customHeight="1" x14ac:dyDescent="0.2">
      <c r="A214" s="613"/>
    </row>
    <row r="215" spans="1:1" ht="42.75" customHeight="1" x14ac:dyDescent="0.2">
      <c r="A215" s="613"/>
    </row>
    <row r="216" spans="1:1" ht="42.75" customHeight="1" x14ac:dyDescent="0.2">
      <c r="A216" s="613"/>
    </row>
    <row r="217" spans="1:1" ht="42.75" customHeight="1" x14ac:dyDescent="0.2">
      <c r="A217" s="613"/>
    </row>
    <row r="218" spans="1:1" ht="42.75" customHeight="1" x14ac:dyDescent="0.2">
      <c r="A218" s="613"/>
    </row>
    <row r="219" spans="1:1" ht="42.75" customHeight="1" x14ac:dyDescent="0.2">
      <c r="A219" s="613"/>
    </row>
    <row r="220" spans="1:1" ht="42.75" customHeight="1" x14ac:dyDescent="0.2">
      <c r="A220" s="613"/>
    </row>
    <row r="221" spans="1:1" ht="42.75" customHeight="1" x14ac:dyDescent="0.2">
      <c r="A221" s="613"/>
    </row>
    <row r="222" spans="1:1" ht="42.75" customHeight="1" x14ac:dyDescent="0.2">
      <c r="A222" s="613"/>
    </row>
    <row r="223" spans="1:1" ht="42.75" customHeight="1" x14ac:dyDescent="0.2">
      <c r="A223" s="613"/>
    </row>
    <row r="224" spans="1:1" ht="42.75" customHeight="1" x14ac:dyDescent="0.2">
      <c r="A224" s="613"/>
    </row>
    <row r="225" spans="1:1" ht="42.75" customHeight="1" x14ac:dyDescent="0.2">
      <c r="A225" s="613"/>
    </row>
    <row r="226" spans="1:1" ht="42.75" customHeight="1" x14ac:dyDescent="0.2">
      <c r="A226" s="613"/>
    </row>
    <row r="227" spans="1:1" ht="42.75" customHeight="1" x14ac:dyDescent="0.2">
      <c r="A227" s="613"/>
    </row>
    <row r="228" spans="1:1" ht="42.75" customHeight="1" x14ac:dyDescent="0.2">
      <c r="A228" s="613"/>
    </row>
    <row r="229" spans="1:1" ht="42.75" customHeight="1" x14ac:dyDescent="0.2">
      <c r="A229" s="613"/>
    </row>
    <row r="230" spans="1:1" ht="42.75" customHeight="1" x14ac:dyDescent="0.2">
      <c r="A230" s="613"/>
    </row>
    <row r="231" spans="1:1" ht="42.75" customHeight="1" x14ac:dyDescent="0.2">
      <c r="A231" s="613"/>
    </row>
    <row r="232" spans="1:1" ht="42.75" customHeight="1" x14ac:dyDescent="0.2">
      <c r="A232" s="613"/>
    </row>
    <row r="233" spans="1:1" ht="42.75" customHeight="1" x14ac:dyDescent="0.2">
      <c r="A233" s="613"/>
    </row>
    <row r="234" spans="1:1" ht="42.75" customHeight="1" x14ac:dyDescent="0.2">
      <c r="A234" s="613"/>
    </row>
    <row r="235" spans="1:1" ht="42.75" customHeight="1" x14ac:dyDescent="0.2">
      <c r="A235" s="613"/>
    </row>
    <row r="236" spans="1:1" ht="42.75" customHeight="1" x14ac:dyDescent="0.2">
      <c r="A236" s="613"/>
    </row>
    <row r="237" spans="1:1" ht="42.75" customHeight="1" x14ac:dyDescent="0.2">
      <c r="A237" s="613"/>
    </row>
    <row r="238" spans="1:1" ht="42.75" customHeight="1" x14ac:dyDescent="0.2">
      <c r="A238" s="613"/>
    </row>
    <row r="239" spans="1:1" ht="42.75" customHeight="1" x14ac:dyDescent="0.2">
      <c r="A239" s="613"/>
    </row>
    <row r="240" spans="1:1" ht="42.75" customHeight="1" x14ac:dyDescent="0.2">
      <c r="A240" s="613"/>
    </row>
    <row r="241" spans="1:1" ht="42.75" customHeight="1" x14ac:dyDescent="0.2">
      <c r="A241" s="613"/>
    </row>
    <row r="242" spans="1:1" ht="42.75" customHeight="1" x14ac:dyDescent="0.2">
      <c r="A242" s="613"/>
    </row>
    <row r="243" spans="1:1" ht="42.75" customHeight="1" x14ac:dyDescent="0.2">
      <c r="A243" s="613"/>
    </row>
    <row r="244" spans="1:1" ht="42.75" customHeight="1" x14ac:dyDescent="0.2">
      <c r="A244" s="613"/>
    </row>
    <row r="245" spans="1:1" ht="42.75" customHeight="1" x14ac:dyDescent="0.2">
      <c r="A245" s="613"/>
    </row>
    <row r="246" spans="1:1" ht="42.75" customHeight="1" x14ac:dyDescent="0.2">
      <c r="A246" s="613"/>
    </row>
    <row r="247" spans="1:1" ht="42.75" customHeight="1" x14ac:dyDescent="0.2">
      <c r="A247" s="613"/>
    </row>
    <row r="248" spans="1:1" ht="42.75" customHeight="1" x14ac:dyDescent="0.2">
      <c r="A248" s="613"/>
    </row>
    <row r="249" spans="1:1" ht="42.75" customHeight="1" x14ac:dyDescent="0.2">
      <c r="A249" s="613"/>
    </row>
    <row r="250" spans="1:1" ht="42.75" customHeight="1" x14ac:dyDescent="0.2">
      <c r="A250" s="613"/>
    </row>
    <row r="251" spans="1:1" ht="42.75" customHeight="1" x14ac:dyDescent="0.2">
      <c r="A251" s="613"/>
    </row>
    <row r="252" spans="1:1" ht="42.75" customHeight="1" x14ac:dyDescent="0.2">
      <c r="A252" s="613"/>
    </row>
    <row r="253" spans="1:1" ht="42.75" customHeight="1" x14ac:dyDescent="0.2">
      <c r="A253" s="613"/>
    </row>
    <row r="254" spans="1:1" ht="42.75" customHeight="1" x14ac:dyDescent="0.2">
      <c r="A254" s="613"/>
    </row>
    <row r="255" spans="1:1" ht="42.75" customHeight="1" x14ac:dyDescent="0.2">
      <c r="A255" s="613"/>
    </row>
    <row r="256" spans="1:1" ht="42.75" customHeight="1" x14ac:dyDescent="0.2">
      <c r="A256" s="613"/>
    </row>
    <row r="257" spans="1:1" ht="42.75" customHeight="1" x14ac:dyDescent="0.2">
      <c r="A257" s="613"/>
    </row>
    <row r="258" spans="1:1" ht="42.75" customHeight="1" x14ac:dyDescent="0.2">
      <c r="A258" s="613"/>
    </row>
    <row r="259" spans="1:1" ht="42.75" customHeight="1" x14ac:dyDescent="0.2">
      <c r="A259" s="613"/>
    </row>
    <row r="260" spans="1:1" ht="42.75" customHeight="1" x14ac:dyDescent="0.2">
      <c r="A260" s="613"/>
    </row>
    <row r="261" spans="1:1" ht="42.75" customHeight="1" x14ac:dyDescent="0.2">
      <c r="A261" s="613"/>
    </row>
    <row r="262" spans="1:1" ht="42.75" customHeight="1" x14ac:dyDescent="0.2">
      <c r="A262" s="613"/>
    </row>
    <row r="263" spans="1:1" ht="42.75" customHeight="1" x14ac:dyDescent="0.2">
      <c r="A263" s="613"/>
    </row>
    <row r="264" spans="1:1" ht="42.75" customHeight="1" x14ac:dyDescent="0.2">
      <c r="A264" s="613"/>
    </row>
    <row r="265" spans="1:1" ht="42.75" customHeight="1" x14ac:dyDescent="0.2">
      <c r="A265" s="613"/>
    </row>
    <row r="266" spans="1:1" ht="42.75" customHeight="1" x14ac:dyDescent="0.2">
      <c r="A266" s="613"/>
    </row>
    <row r="267" spans="1:1" ht="42.75" customHeight="1" x14ac:dyDescent="0.2">
      <c r="A267" s="613"/>
    </row>
    <row r="268" spans="1:1" ht="42.75" customHeight="1" x14ac:dyDescent="0.2">
      <c r="A268" s="613"/>
    </row>
    <row r="269" spans="1:1" ht="42.75" customHeight="1" x14ac:dyDescent="0.2">
      <c r="A269" s="613"/>
    </row>
    <row r="270" spans="1:1" ht="42.75" customHeight="1" x14ac:dyDescent="0.2">
      <c r="A270" s="613"/>
    </row>
    <row r="271" spans="1:1" ht="42.75" customHeight="1" x14ac:dyDescent="0.2">
      <c r="A271" s="613"/>
    </row>
    <row r="272" spans="1:1" ht="42.75" customHeight="1" x14ac:dyDescent="0.2">
      <c r="A272" s="613"/>
    </row>
    <row r="273" spans="1:1" ht="42.75" customHeight="1" x14ac:dyDescent="0.2">
      <c r="A273" s="613"/>
    </row>
    <row r="274" spans="1:1" ht="42.75" customHeight="1" x14ac:dyDescent="0.2">
      <c r="A274" s="613"/>
    </row>
    <row r="275" spans="1:1" ht="42.75" customHeight="1" x14ac:dyDescent="0.2">
      <c r="A275" s="613"/>
    </row>
    <row r="276" spans="1:1" ht="42.75" customHeight="1" x14ac:dyDescent="0.2">
      <c r="A276" s="613"/>
    </row>
    <row r="277" spans="1:1" ht="42.75" customHeight="1" x14ac:dyDescent="0.2">
      <c r="A277" s="613"/>
    </row>
    <row r="278" spans="1:1" ht="42.75" customHeight="1" x14ac:dyDescent="0.2">
      <c r="A278" s="613"/>
    </row>
    <row r="279" spans="1:1" ht="42.75" customHeight="1" x14ac:dyDescent="0.2">
      <c r="A279" s="613"/>
    </row>
    <row r="280" spans="1:1" ht="42.75" customHeight="1" x14ac:dyDescent="0.2">
      <c r="A280" s="613"/>
    </row>
    <row r="281" spans="1:1" ht="42.75" customHeight="1" x14ac:dyDescent="0.2">
      <c r="A281" s="613"/>
    </row>
    <row r="282" spans="1:1" ht="42.75" customHeight="1" x14ac:dyDescent="0.2">
      <c r="A282" s="613"/>
    </row>
    <row r="283" spans="1:1" ht="42.75" customHeight="1" x14ac:dyDescent="0.2">
      <c r="A283" s="613"/>
    </row>
    <row r="284" spans="1:1" ht="42.75" customHeight="1" x14ac:dyDescent="0.2">
      <c r="A284" s="613"/>
    </row>
    <row r="285" spans="1:1" ht="42.75" customHeight="1" x14ac:dyDescent="0.2">
      <c r="A285" s="613"/>
    </row>
    <row r="286" spans="1:1" ht="42.75" customHeight="1" x14ac:dyDescent="0.2">
      <c r="A286" s="613"/>
    </row>
    <row r="287" spans="1:1" ht="42.75" customHeight="1" x14ac:dyDescent="0.2">
      <c r="A287" s="613"/>
    </row>
    <row r="288" spans="1:1" ht="42.75" customHeight="1" x14ac:dyDescent="0.2">
      <c r="A288" s="613"/>
    </row>
    <row r="289" spans="1:1" ht="42.75" customHeight="1" x14ac:dyDescent="0.2">
      <c r="A289" s="613"/>
    </row>
    <row r="290" spans="1:1" ht="42.75" customHeight="1" x14ac:dyDescent="0.2">
      <c r="A290" s="613"/>
    </row>
    <row r="291" spans="1:1" ht="42.75" customHeight="1" x14ac:dyDescent="0.2">
      <c r="A291" s="613"/>
    </row>
    <row r="292" spans="1:1" ht="42.75" customHeight="1" x14ac:dyDescent="0.2">
      <c r="A292" s="613"/>
    </row>
    <row r="293" spans="1:1" ht="42.75" customHeight="1" x14ac:dyDescent="0.2">
      <c r="A293" s="613"/>
    </row>
    <row r="294" spans="1:1" ht="42.75" customHeight="1" x14ac:dyDescent="0.2">
      <c r="A294" s="613"/>
    </row>
    <row r="295" spans="1:1" ht="42.75" customHeight="1" x14ac:dyDescent="0.2">
      <c r="A295" s="613"/>
    </row>
    <row r="296" spans="1:1" ht="42.75" customHeight="1" x14ac:dyDescent="0.2">
      <c r="A296" s="613"/>
    </row>
    <row r="297" spans="1:1" ht="42.75" customHeight="1" x14ac:dyDescent="0.2">
      <c r="A297" s="613"/>
    </row>
    <row r="298" spans="1:1" ht="42.75" customHeight="1" x14ac:dyDescent="0.2">
      <c r="A298" s="613"/>
    </row>
    <row r="299" spans="1:1" ht="42.75" customHeight="1" x14ac:dyDescent="0.2">
      <c r="A299" s="613"/>
    </row>
    <row r="300" spans="1:1" ht="42.75" customHeight="1" x14ac:dyDescent="0.2">
      <c r="A300" s="613"/>
    </row>
    <row r="301" spans="1:1" ht="42.75" customHeight="1" x14ac:dyDescent="0.2">
      <c r="A301" s="613"/>
    </row>
    <row r="302" spans="1:1" ht="42.75" customHeight="1" x14ac:dyDescent="0.2">
      <c r="A302" s="613"/>
    </row>
    <row r="303" spans="1:1" ht="42.75" customHeight="1" x14ac:dyDescent="0.2">
      <c r="A303" s="613"/>
    </row>
    <row r="304" spans="1:1" ht="42.75" customHeight="1" x14ac:dyDescent="0.2">
      <c r="A304" s="613"/>
    </row>
    <row r="305" spans="1:1" ht="42.75" customHeight="1" x14ac:dyDescent="0.2">
      <c r="A305" s="613"/>
    </row>
    <row r="306" spans="1:1" ht="42.75" customHeight="1" x14ac:dyDescent="0.2">
      <c r="A306" s="613"/>
    </row>
    <row r="307" spans="1:1" ht="42.75" customHeight="1" x14ac:dyDescent="0.2">
      <c r="A307" s="613"/>
    </row>
    <row r="308" spans="1:1" ht="42.75" customHeight="1" x14ac:dyDescent="0.2">
      <c r="A308" s="613"/>
    </row>
    <row r="309" spans="1:1" ht="42.75" customHeight="1" x14ac:dyDescent="0.2">
      <c r="A309" s="613"/>
    </row>
    <row r="310" spans="1:1" ht="42.75" customHeight="1" x14ac:dyDescent="0.2">
      <c r="A310" s="613"/>
    </row>
    <row r="311" spans="1:1" ht="42.75" customHeight="1" x14ac:dyDescent="0.2">
      <c r="A311" s="613"/>
    </row>
    <row r="312" spans="1:1" ht="42.75" customHeight="1" x14ac:dyDescent="0.2">
      <c r="A312" s="613"/>
    </row>
    <row r="313" spans="1:1" ht="42.75" customHeight="1" x14ac:dyDescent="0.2">
      <c r="A313" s="613"/>
    </row>
    <row r="314" spans="1:1" ht="42.75" customHeight="1" x14ac:dyDescent="0.2">
      <c r="A314" s="613"/>
    </row>
    <row r="315" spans="1:1" ht="42.75" customHeight="1" x14ac:dyDescent="0.2">
      <c r="A315" s="613"/>
    </row>
    <row r="316" spans="1:1" ht="42.75" customHeight="1" x14ac:dyDescent="0.2">
      <c r="A316" s="613"/>
    </row>
    <row r="317" spans="1:1" ht="42.75" customHeight="1" x14ac:dyDescent="0.2">
      <c r="A317" s="613"/>
    </row>
    <row r="318" spans="1:1" ht="42.75" customHeight="1" x14ac:dyDescent="0.2">
      <c r="A318" s="613"/>
    </row>
    <row r="319" spans="1:1" ht="42.75" customHeight="1" x14ac:dyDescent="0.2">
      <c r="A319" s="613"/>
    </row>
    <row r="320" spans="1:1" ht="42.75" customHeight="1" x14ac:dyDescent="0.2">
      <c r="A320" s="613"/>
    </row>
    <row r="321" spans="1:1" ht="42.75" customHeight="1" x14ac:dyDescent="0.2">
      <c r="A321" s="613"/>
    </row>
    <row r="322" spans="1:1" ht="42.75" customHeight="1" x14ac:dyDescent="0.2">
      <c r="A322" s="613"/>
    </row>
    <row r="323" spans="1:1" ht="42.75" customHeight="1" x14ac:dyDescent="0.2">
      <c r="A323" s="613"/>
    </row>
    <row r="324" spans="1:1" ht="42.75" customHeight="1" x14ac:dyDescent="0.2">
      <c r="A324" s="613"/>
    </row>
    <row r="325" spans="1:1" ht="42.75" customHeight="1" x14ac:dyDescent="0.2">
      <c r="A325" s="613"/>
    </row>
    <row r="326" spans="1:1" ht="42.75" customHeight="1" x14ac:dyDescent="0.2">
      <c r="A326" s="613"/>
    </row>
    <row r="327" spans="1:1" ht="42.75" customHeight="1" x14ac:dyDescent="0.2">
      <c r="A327" s="613"/>
    </row>
    <row r="328" spans="1:1" ht="42.75" customHeight="1" x14ac:dyDescent="0.2">
      <c r="A328" s="613"/>
    </row>
    <row r="329" spans="1:1" ht="42.75" customHeight="1" x14ac:dyDescent="0.2">
      <c r="A329" s="613"/>
    </row>
    <row r="330" spans="1:1" ht="42.75" customHeight="1" x14ac:dyDescent="0.2">
      <c r="A330" s="613"/>
    </row>
    <row r="331" spans="1:1" ht="42.75" customHeight="1" x14ac:dyDescent="0.2">
      <c r="A331" s="613"/>
    </row>
    <row r="332" spans="1:1" ht="42.75" customHeight="1" x14ac:dyDescent="0.2">
      <c r="A332" s="613"/>
    </row>
    <row r="333" spans="1:1" ht="42.75" customHeight="1" x14ac:dyDescent="0.2">
      <c r="A333" s="613"/>
    </row>
    <row r="334" spans="1:1" ht="42.75" customHeight="1" x14ac:dyDescent="0.2">
      <c r="A334" s="613"/>
    </row>
    <row r="335" spans="1:1" ht="42.75" customHeight="1" x14ac:dyDescent="0.2">
      <c r="A335" s="613"/>
    </row>
    <row r="336" spans="1:1" ht="42.75" customHeight="1" x14ac:dyDescent="0.2">
      <c r="A336" s="613"/>
    </row>
    <row r="337" spans="1:1" ht="42.75" customHeight="1" x14ac:dyDescent="0.2">
      <c r="A337" s="613"/>
    </row>
    <row r="338" spans="1:1" ht="42.75" customHeight="1" x14ac:dyDescent="0.2">
      <c r="A338" s="613"/>
    </row>
    <row r="339" spans="1:1" ht="42.75" customHeight="1" x14ac:dyDescent="0.2">
      <c r="A339" s="613"/>
    </row>
    <row r="340" spans="1:1" ht="42.75" customHeight="1" x14ac:dyDescent="0.2">
      <c r="A340" s="613"/>
    </row>
    <row r="341" spans="1:1" ht="42.75" customHeight="1" x14ac:dyDescent="0.2">
      <c r="A341" s="613"/>
    </row>
    <row r="342" spans="1:1" ht="42.75" customHeight="1" x14ac:dyDescent="0.2">
      <c r="A342" s="613"/>
    </row>
    <row r="343" spans="1:1" ht="42.75" customHeight="1" x14ac:dyDescent="0.2">
      <c r="A343" s="613"/>
    </row>
    <row r="344" spans="1:1" ht="42.75" customHeight="1" x14ac:dyDescent="0.2">
      <c r="A344" s="613"/>
    </row>
    <row r="345" spans="1:1" ht="42.75" customHeight="1" x14ac:dyDescent="0.2">
      <c r="A345" s="613"/>
    </row>
    <row r="346" spans="1:1" ht="42.75" customHeight="1" x14ac:dyDescent="0.2">
      <c r="A346" s="613"/>
    </row>
    <row r="347" spans="1:1" ht="42.75" customHeight="1" x14ac:dyDescent="0.2">
      <c r="A347" s="613"/>
    </row>
    <row r="348" spans="1:1" ht="42.75" customHeight="1" x14ac:dyDescent="0.2">
      <c r="A348" s="613"/>
    </row>
    <row r="349" spans="1:1" ht="42.75" customHeight="1" x14ac:dyDescent="0.2">
      <c r="A349" s="613"/>
    </row>
    <row r="350" spans="1:1" ht="42.75" customHeight="1" x14ac:dyDescent="0.2">
      <c r="A350" s="613"/>
    </row>
    <row r="351" spans="1:1" ht="42.75" customHeight="1" x14ac:dyDescent="0.2">
      <c r="A351" s="613"/>
    </row>
    <row r="352" spans="1:1" ht="42.75" customHeight="1" x14ac:dyDescent="0.2">
      <c r="A352" s="613"/>
    </row>
    <row r="353" spans="1:1" ht="42.75" customHeight="1" x14ac:dyDescent="0.2">
      <c r="A353" s="613"/>
    </row>
    <row r="354" spans="1:1" ht="42.75" customHeight="1" x14ac:dyDescent="0.2">
      <c r="A354" s="613"/>
    </row>
    <row r="355" spans="1:1" ht="42.75" customHeight="1" x14ac:dyDescent="0.2">
      <c r="A355" s="613"/>
    </row>
    <row r="356" spans="1:1" ht="42.75" customHeight="1" x14ac:dyDescent="0.2">
      <c r="A356" s="613"/>
    </row>
    <row r="357" spans="1:1" ht="42.75" customHeight="1" x14ac:dyDescent="0.2">
      <c r="A357" s="613"/>
    </row>
    <row r="358" spans="1:1" ht="42.75" customHeight="1" x14ac:dyDescent="0.2">
      <c r="A358" s="613"/>
    </row>
    <row r="359" spans="1:1" ht="42.75" customHeight="1" x14ac:dyDescent="0.2">
      <c r="A359" s="613"/>
    </row>
    <row r="360" spans="1:1" ht="42.75" customHeight="1" x14ac:dyDescent="0.2">
      <c r="A360" s="613"/>
    </row>
    <row r="361" spans="1:1" ht="42.75" customHeight="1" x14ac:dyDescent="0.2">
      <c r="A361" s="613"/>
    </row>
    <row r="362" spans="1:1" ht="42.75" customHeight="1" x14ac:dyDescent="0.2">
      <c r="A362" s="613"/>
    </row>
    <row r="363" spans="1:1" ht="42.75" customHeight="1" x14ac:dyDescent="0.2">
      <c r="A363" s="613"/>
    </row>
    <row r="364" spans="1:1" ht="42.75" customHeight="1" x14ac:dyDescent="0.2">
      <c r="A364" s="613"/>
    </row>
    <row r="365" spans="1:1" ht="42.75" customHeight="1" x14ac:dyDescent="0.2">
      <c r="A365" s="613"/>
    </row>
    <row r="366" spans="1:1" ht="42.75" customHeight="1" x14ac:dyDescent="0.2">
      <c r="A366" s="613"/>
    </row>
    <row r="367" spans="1:1" ht="42.75" customHeight="1" x14ac:dyDescent="0.2">
      <c r="A367" s="613"/>
    </row>
    <row r="368" spans="1:1" ht="42.75" customHeight="1" x14ac:dyDescent="0.2">
      <c r="A368" s="613"/>
    </row>
    <row r="369" spans="1:1" ht="42.75" customHeight="1" x14ac:dyDescent="0.2">
      <c r="A369" s="613"/>
    </row>
    <row r="370" spans="1:1" ht="42.75" customHeight="1" x14ac:dyDescent="0.2">
      <c r="A370" s="613"/>
    </row>
    <row r="371" spans="1:1" ht="42.75" customHeight="1" x14ac:dyDescent="0.2">
      <c r="A371" s="613"/>
    </row>
    <row r="372" spans="1:1" ht="42.75" customHeight="1" x14ac:dyDescent="0.2">
      <c r="A372" s="613"/>
    </row>
    <row r="373" spans="1:1" ht="42.75" customHeight="1" x14ac:dyDescent="0.2">
      <c r="A373" s="613"/>
    </row>
    <row r="374" spans="1:1" ht="42.75" customHeight="1" x14ac:dyDescent="0.2">
      <c r="A374" s="613"/>
    </row>
    <row r="375" spans="1:1" ht="42.75" customHeight="1" x14ac:dyDescent="0.2">
      <c r="A375" s="613"/>
    </row>
    <row r="376" spans="1:1" ht="42.75" customHeight="1" x14ac:dyDescent="0.2">
      <c r="A376" s="613"/>
    </row>
    <row r="377" spans="1:1" ht="42.75" customHeight="1" x14ac:dyDescent="0.2">
      <c r="A377" s="613"/>
    </row>
    <row r="378" spans="1:1" ht="42.75" customHeight="1" x14ac:dyDescent="0.2">
      <c r="A378" s="613"/>
    </row>
    <row r="379" spans="1:1" ht="42.75" customHeight="1" x14ac:dyDescent="0.2">
      <c r="A379" s="613"/>
    </row>
    <row r="380" spans="1:1" ht="42.75" customHeight="1" x14ac:dyDescent="0.2">
      <c r="A380" s="613"/>
    </row>
    <row r="381" spans="1:1" ht="42.75" customHeight="1" x14ac:dyDescent="0.2">
      <c r="A381" s="613"/>
    </row>
    <row r="382" spans="1:1" ht="42.75" customHeight="1" x14ac:dyDescent="0.2">
      <c r="A382" s="613"/>
    </row>
    <row r="383" spans="1:1" ht="42.75" customHeight="1" x14ac:dyDescent="0.2">
      <c r="A383" s="613"/>
    </row>
    <row r="384" spans="1:1" ht="42.75" customHeight="1" x14ac:dyDescent="0.2">
      <c r="A384" s="613"/>
    </row>
    <row r="385" spans="1:1" ht="42.75" customHeight="1" x14ac:dyDescent="0.2">
      <c r="A385" s="613"/>
    </row>
    <row r="386" spans="1:1" ht="42.75" customHeight="1" x14ac:dyDescent="0.2">
      <c r="A386" s="613"/>
    </row>
    <row r="387" spans="1:1" ht="42.75" customHeight="1" x14ac:dyDescent="0.2">
      <c r="A387" s="613"/>
    </row>
    <row r="388" spans="1:1" ht="42.75" customHeight="1" x14ac:dyDescent="0.2">
      <c r="A388" s="613"/>
    </row>
    <row r="389" spans="1:1" ht="42.75" customHeight="1" x14ac:dyDescent="0.2">
      <c r="A389" s="613"/>
    </row>
    <row r="390" spans="1:1" ht="42.75" customHeight="1" x14ac:dyDescent="0.2">
      <c r="A390" s="613"/>
    </row>
    <row r="391" spans="1:1" ht="42.75" customHeight="1" x14ac:dyDescent="0.2">
      <c r="A391" s="613"/>
    </row>
    <row r="392" spans="1:1" ht="42.75" customHeight="1" x14ac:dyDescent="0.2">
      <c r="A392" s="613"/>
    </row>
    <row r="393" spans="1:1" ht="42.75" customHeight="1" x14ac:dyDescent="0.2">
      <c r="A393" s="613"/>
    </row>
    <row r="394" spans="1:1" ht="42.75" customHeight="1" x14ac:dyDescent="0.2">
      <c r="A394" s="613"/>
    </row>
    <row r="395" spans="1:1" ht="42.75" customHeight="1" x14ac:dyDescent="0.2">
      <c r="A395" s="613"/>
    </row>
    <row r="396" spans="1:1" ht="42.75" customHeight="1" x14ac:dyDescent="0.2">
      <c r="A396" s="613"/>
    </row>
    <row r="397" spans="1:1" ht="42.75" customHeight="1" x14ac:dyDescent="0.2">
      <c r="A397" s="613"/>
    </row>
    <row r="398" spans="1:1" ht="42.75" customHeight="1" x14ac:dyDescent="0.2">
      <c r="A398" s="613"/>
    </row>
    <row r="399" spans="1:1" ht="42.75" customHeight="1" x14ac:dyDescent="0.2">
      <c r="A399" s="613"/>
    </row>
    <row r="400" spans="1:1" ht="42.75" customHeight="1" x14ac:dyDescent="0.2">
      <c r="A400" s="613"/>
    </row>
    <row r="401" spans="1:1" ht="42.75" customHeight="1" x14ac:dyDescent="0.2">
      <c r="A401" s="613"/>
    </row>
    <row r="402" spans="1:1" ht="42.75" customHeight="1" x14ac:dyDescent="0.2">
      <c r="A402" s="613"/>
    </row>
    <row r="403" spans="1:1" ht="42.75" customHeight="1" x14ac:dyDescent="0.2">
      <c r="A403" s="613"/>
    </row>
    <row r="404" spans="1:1" ht="42.75" customHeight="1" x14ac:dyDescent="0.2">
      <c r="A404" s="613"/>
    </row>
    <row r="405" spans="1:1" ht="42.75" customHeight="1" x14ac:dyDescent="0.2">
      <c r="A405" s="613"/>
    </row>
    <row r="406" spans="1:1" ht="42.75" customHeight="1" x14ac:dyDescent="0.2">
      <c r="A406" s="613"/>
    </row>
    <row r="407" spans="1:1" ht="42.75" customHeight="1" x14ac:dyDescent="0.2">
      <c r="A407" s="613"/>
    </row>
    <row r="408" spans="1:1" ht="42.75" customHeight="1" x14ac:dyDescent="0.2">
      <c r="A408" s="613"/>
    </row>
    <row r="409" spans="1:1" ht="42.75" customHeight="1" x14ac:dyDescent="0.2">
      <c r="A409" s="613"/>
    </row>
    <row r="410" spans="1:1" ht="42.75" customHeight="1" x14ac:dyDescent="0.2">
      <c r="A410" s="613"/>
    </row>
    <row r="411" spans="1:1" ht="42.75" customHeight="1" x14ac:dyDescent="0.2">
      <c r="A411" s="613"/>
    </row>
    <row r="412" spans="1:1" ht="42.75" customHeight="1" x14ac:dyDescent="0.2">
      <c r="A412" s="613"/>
    </row>
    <row r="413" spans="1:1" ht="42.75" customHeight="1" x14ac:dyDescent="0.2">
      <c r="A413" s="613"/>
    </row>
    <row r="414" spans="1:1" ht="42.75" customHeight="1" x14ac:dyDescent="0.2">
      <c r="A414" s="613"/>
    </row>
    <row r="415" spans="1:1" ht="42.75" customHeight="1" x14ac:dyDescent="0.2">
      <c r="A415" s="613"/>
    </row>
    <row r="416" spans="1:1" ht="42.75" customHeight="1" x14ac:dyDescent="0.2">
      <c r="A416" s="613"/>
    </row>
    <row r="417" spans="1:1" ht="42.75" customHeight="1" x14ac:dyDescent="0.2">
      <c r="A417" s="613"/>
    </row>
    <row r="418" spans="1:1" ht="42.75" customHeight="1" x14ac:dyDescent="0.2">
      <c r="A418" s="613"/>
    </row>
    <row r="419" spans="1:1" ht="42.75" customHeight="1" x14ac:dyDescent="0.2">
      <c r="A419" s="613"/>
    </row>
    <row r="420" spans="1:1" ht="42.75" customHeight="1" x14ac:dyDescent="0.2">
      <c r="A420" s="613"/>
    </row>
    <row r="421" spans="1:1" ht="42.75" customHeight="1" x14ac:dyDescent="0.2">
      <c r="A421" s="613"/>
    </row>
    <row r="422" spans="1:1" ht="42.75" customHeight="1" x14ac:dyDescent="0.2">
      <c r="A422" s="613"/>
    </row>
    <row r="423" spans="1:1" ht="42.75" customHeight="1" x14ac:dyDescent="0.2">
      <c r="A423" s="613"/>
    </row>
    <row r="424" spans="1:1" ht="42.75" customHeight="1" x14ac:dyDescent="0.2">
      <c r="A424" s="613"/>
    </row>
    <row r="425" spans="1:1" ht="42.75" customHeight="1" x14ac:dyDescent="0.2">
      <c r="A425" s="613"/>
    </row>
    <row r="426" spans="1:1" ht="42.75" customHeight="1" x14ac:dyDescent="0.2">
      <c r="A426" s="613"/>
    </row>
    <row r="427" spans="1:1" ht="42.75" customHeight="1" x14ac:dyDescent="0.2">
      <c r="A427" s="613"/>
    </row>
    <row r="428" spans="1:1" ht="42.75" customHeight="1" x14ac:dyDescent="0.2">
      <c r="A428" s="613"/>
    </row>
    <row r="429" spans="1:1" ht="42.75" customHeight="1" x14ac:dyDescent="0.2">
      <c r="A429" s="613"/>
    </row>
    <row r="430" spans="1:1" ht="42.75" customHeight="1" x14ac:dyDescent="0.2">
      <c r="A430" s="613"/>
    </row>
    <row r="431" spans="1:1" ht="42.75" customHeight="1" x14ac:dyDescent="0.2">
      <c r="A431" s="613"/>
    </row>
    <row r="432" spans="1:1" ht="42.75" customHeight="1" x14ac:dyDescent="0.2">
      <c r="A432" s="613"/>
    </row>
    <row r="433" spans="1:1" ht="42.75" customHeight="1" x14ac:dyDescent="0.2">
      <c r="A433" s="613"/>
    </row>
    <row r="434" spans="1:1" ht="42.75" customHeight="1" x14ac:dyDescent="0.2">
      <c r="A434" s="613"/>
    </row>
    <row r="435" spans="1:1" ht="42.75" customHeight="1" x14ac:dyDescent="0.2">
      <c r="A435" s="613"/>
    </row>
    <row r="436" spans="1:1" ht="42.75" customHeight="1" x14ac:dyDescent="0.2">
      <c r="A436" s="613"/>
    </row>
    <row r="437" spans="1:1" ht="42.75" customHeight="1" x14ac:dyDescent="0.2">
      <c r="A437" s="613"/>
    </row>
    <row r="438" spans="1:1" ht="42.75" customHeight="1" x14ac:dyDescent="0.2">
      <c r="A438" s="613"/>
    </row>
    <row r="439" spans="1:1" ht="42.75" customHeight="1" x14ac:dyDescent="0.2">
      <c r="A439" s="613"/>
    </row>
    <row r="440" spans="1:1" ht="42.75" customHeight="1" x14ac:dyDescent="0.2">
      <c r="A440" s="613"/>
    </row>
    <row r="441" spans="1:1" ht="42.75" customHeight="1" x14ac:dyDescent="0.2">
      <c r="A441" s="613"/>
    </row>
    <row r="442" spans="1:1" ht="42.75" customHeight="1" x14ac:dyDescent="0.2">
      <c r="A442" s="613"/>
    </row>
    <row r="443" spans="1:1" ht="42.75" customHeight="1" x14ac:dyDescent="0.2">
      <c r="A443" s="613"/>
    </row>
    <row r="444" spans="1:1" ht="42.75" customHeight="1" x14ac:dyDescent="0.2">
      <c r="A444" s="613"/>
    </row>
    <row r="445" spans="1:1" ht="42.75" customHeight="1" x14ac:dyDescent="0.2">
      <c r="A445" s="613"/>
    </row>
    <row r="446" spans="1:1" ht="42.75" customHeight="1" x14ac:dyDescent="0.2">
      <c r="A446" s="613"/>
    </row>
    <row r="447" spans="1:1" ht="42.75" customHeight="1" x14ac:dyDescent="0.2">
      <c r="A447" s="613"/>
    </row>
    <row r="448" spans="1:1" ht="42.75" customHeight="1" x14ac:dyDescent="0.2">
      <c r="A448" s="613"/>
    </row>
    <row r="449" spans="1:1" ht="42.75" customHeight="1" x14ac:dyDescent="0.2">
      <c r="A449" s="613"/>
    </row>
    <row r="450" spans="1:1" ht="42.75" customHeight="1" x14ac:dyDescent="0.2">
      <c r="A450" s="613"/>
    </row>
    <row r="451" spans="1:1" ht="42.75" customHeight="1" x14ac:dyDescent="0.2">
      <c r="A451" s="613"/>
    </row>
    <row r="452" spans="1:1" ht="42.75" customHeight="1" x14ac:dyDescent="0.2">
      <c r="A452" s="613"/>
    </row>
    <row r="453" spans="1:1" ht="42.75" customHeight="1" x14ac:dyDescent="0.2">
      <c r="A453" s="613"/>
    </row>
    <row r="454" spans="1:1" ht="42.75" customHeight="1" x14ac:dyDescent="0.2">
      <c r="A454" s="613"/>
    </row>
    <row r="455" spans="1:1" ht="42.75" customHeight="1" x14ac:dyDescent="0.2">
      <c r="A455" s="613"/>
    </row>
    <row r="456" spans="1:1" ht="42.75" customHeight="1" x14ac:dyDescent="0.2">
      <c r="A456" s="613"/>
    </row>
    <row r="457" spans="1:1" ht="42.75" customHeight="1" x14ac:dyDescent="0.2">
      <c r="A457" s="613"/>
    </row>
    <row r="458" spans="1:1" ht="42.75" customHeight="1" x14ac:dyDescent="0.2">
      <c r="A458" s="613"/>
    </row>
    <row r="459" spans="1:1" ht="42.75" customHeight="1" x14ac:dyDescent="0.2">
      <c r="A459" s="613"/>
    </row>
    <row r="460" spans="1:1" ht="42.75" customHeight="1" x14ac:dyDescent="0.2">
      <c r="A460" s="613"/>
    </row>
    <row r="461" spans="1:1" ht="42.75" customHeight="1" x14ac:dyDescent="0.2">
      <c r="A461" s="613"/>
    </row>
    <row r="462" spans="1:1" ht="42.75" customHeight="1" x14ac:dyDescent="0.2">
      <c r="A462" s="613"/>
    </row>
    <row r="463" spans="1:1" ht="42.75" customHeight="1" x14ac:dyDescent="0.2">
      <c r="A463" s="613"/>
    </row>
    <row r="464" spans="1:1" ht="42.75" customHeight="1" x14ac:dyDescent="0.2">
      <c r="A464" s="613"/>
    </row>
    <row r="465" spans="1:1" ht="42.75" customHeight="1" x14ac:dyDescent="0.2">
      <c r="A465" s="613"/>
    </row>
    <row r="466" spans="1:1" ht="42.75" customHeight="1" x14ac:dyDescent="0.2">
      <c r="A466" s="613"/>
    </row>
    <row r="467" spans="1:1" ht="42.75" customHeight="1" x14ac:dyDescent="0.2">
      <c r="A467" s="613"/>
    </row>
    <row r="468" spans="1:1" ht="42.75" customHeight="1" x14ac:dyDescent="0.2">
      <c r="A468" s="613"/>
    </row>
    <row r="469" spans="1:1" ht="42.75" customHeight="1" x14ac:dyDescent="0.2">
      <c r="A469" s="613"/>
    </row>
    <row r="470" spans="1:1" ht="42.75" customHeight="1" x14ac:dyDescent="0.2">
      <c r="A470" s="613"/>
    </row>
    <row r="471" spans="1:1" ht="42.75" customHeight="1" x14ac:dyDescent="0.2">
      <c r="A471" s="613"/>
    </row>
    <row r="472" spans="1:1" ht="42.75" customHeight="1" x14ac:dyDescent="0.2">
      <c r="A472" s="613"/>
    </row>
    <row r="473" spans="1:1" ht="42.75" customHeight="1" x14ac:dyDescent="0.2">
      <c r="A473" s="613"/>
    </row>
    <row r="474" spans="1:1" ht="42.75" customHeight="1" x14ac:dyDescent="0.2">
      <c r="A474" s="613"/>
    </row>
    <row r="475" spans="1:1" ht="42.75" customHeight="1" x14ac:dyDescent="0.2">
      <c r="A475" s="613"/>
    </row>
    <row r="476" spans="1:1" ht="42.75" customHeight="1" x14ac:dyDescent="0.2">
      <c r="A476" s="613"/>
    </row>
    <row r="477" spans="1:1" ht="42.75" customHeight="1" x14ac:dyDescent="0.2">
      <c r="A477" s="613"/>
    </row>
    <row r="478" spans="1:1" ht="42.75" customHeight="1" x14ac:dyDescent="0.2">
      <c r="A478" s="613"/>
    </row>
    <row r="479" spans="1:1" ht="42.75" customHeight="1" x14ac:dyDescent="0.2">
      <c r="A479" s="613"/>
    </row>
    <row r="480" spans="1:1" ht="42.75" customHeight="1" x14ac:dyDescent="0.2">
      <c r="A480" s="613"/>
    </row>
    <row r="481" spans="1:1" ht="42.75" customHeight="1" x14ac:dyDescent="0.2">
      <c r="A481" s="613"/>
    </row>
    <row r="482" spans="1:1" ht="42.75" customHeight="1" x14ac:dyDescent="0.2">
      <c r="A482" s="613"/>
    </row>
    <row r="483" spans="1:1" ht="42.75" customHeight="1" x14ac:dyDescent="0.2">
      <c r="A483" s="613"/>
    </row>
    <row r="484" spans="1:1" ht="42.75" customHeight="1" x14ac:dyDescent="0.2">
      <c r="A484" s="613"/>
    </row>
    <row r="485" spans="1:1" ht="42.75" customHeight="1" x14ac:dyDescent="0.2">
      <c r="A485" s="613"/>
    </row>
    <row r="486" spans="1:1" ht="42.75" customHeight="1" x14ac:dyDescent="0.2">
      <c r="A486" s="613"/>
    </row>
    <row r="487" spans="1:1" ht="42.75" customHeight="1" x14ac:dyDescent="0.2">
      <c r="A487" s="613"/>
    </row>
    <row r="488" spans="1:1" ht="42.75" customHeight="1" x14ac:dyDescent="0.2">
      <c r="A488" s="613"/>
    </row>
    <row r="489" spans="1:1" ht="42.75" customHeight="1" x14ac:dyDescent="0.2">
      <c r="A489" s="613"/>
    </row>
    <row r="490" spans="1:1" ht="42.75" customHeight="1" x14ac:dyDescent="0.2">
      <c r="A490" s="613"/>
    </row>
    <row r="491" spans="1:1" ht="42.75" customHeight="1" x14ac:dyDescent="0.2">
      <c r="A491" s="613"/>
    </row>
    <row r="492" spans="1:1" ht="42.75" customHeight="1" x14ac:dyDescent="0.2">
      <c r="A492" s="613"/>
    </row>
    <row r="493" spans="1:1" ht="42.75" customHeight="1" x14ac:dyDescent="0.2">
      <c r="A493" s="613"/>
    </row>
    <row r="494" spans="1:1" ht="42.75" customHeight="1" x14ac:dyDescent="0.2">
      <c r="A494" s="613"/>
    </row>
    <row r="495" spans="1:1" ht="42.75" customHeight="1" x14ac:dyDescent="0.2">
      <c r="A495" s="613"/>
    </row>
    <row r="496" spans="1:1" ht="42.75" customHeight="1" x14ac:dyDescent="0.2">
      <c r="A496" s="613"/>
    </row>
    <row r="497" spans="1:1" ht="42.75" customHeight="1" x14ac:dyDescent="0.2">
      <c r="A497" s="613"/>
    </row>
    <row r="498" spans="1:1" ht="42.75" customHeight="1" x14ac:dyDescent="0.2">
      <c r="A498" s="613"/>
    </row>
    <row r="499" spans="1:1" ht="42.75" customHeight="1" x14ac:dyDescent="0.2">
      <c r="A499" s="613"/>
    </row>
    <row r="500" spans="1:1" ht="42.75" customHeight="1" x14ac:dyDescent="0.2">
      <c r="A500" s="613"/>
    </row>
    <row r="501" spans="1:1" ht="42.75" customHeight="1" x14ac:dyDescent="0.2">
      <c r="A501" s="613"/>
    </row>
    <row r="502" spans="1:1" ht="42.75" customHeight="1" x14ac:dyDescent="0.2">
      <c r="A502" s="613"/>
    </row>
    <row r="503" spans="1:1" ht="42.75" customHeight="1" x14ac:dyDescent="0.2">
      <c r="A503" s="613"/>
    </row>
    <row r="504" spans="1:1" ht="42.75" customHeight="1" x14ac:dyDescent="0.2">
      <c r="A504" s="613"/>
    </row>
    <row r="505" spans="1:1" ht="42.75" customHeight="1" x14ac:dyDescent="0.2">
      <c r="A505" s="613"/>
    </row>
    <row r="506" spans="1:1" ht="42.75" customHeight="1" x14ac:dyDescent="0.2">
      <c r="A506" s="613"/>
    </row>
    <row r="507" spans="1:1" ht="42.75" customHeight="1" x14ac:dyDescent="0.2">
      <c r="A507" s="613"/>
    </row>
    <row r="508" spans="1:1" ht="42.75" customHeight="1" x14ac:dyDescent="0.2">
      <c r="A508" s="613"/>
    </row>
    <row r="509" spans="1:1" ht="42.75" customHeight="1" x14ac:dyDescent="0.2">
      <c r="A509" s="613"/>
    </row>
    <row r="510" spans="1:1" ht="42.75" customHeight="1" x14ac:dyDescent="0.2">
      <c r="A510" s="613"/>
    </row>
    <row r="511" spans="1:1" ht="42.75" customHeight="1" x14ac:dyDescent="0.2">
      <c r="A511" s="613"/>
    </row>
    <row r="512" spans="1:1" ht="42.75" customHeight="1" x14ac:dyDescent="0.2">
      <c r="A512" s="613"/>
    </row>
    <row r="513" spans="1:1" ht="42.75" customHeight="1" x14ac:dyDescent="0.2">
      <c r="A513" s="613"/>
    </row>
    <row r="514" spans="1:1" ht="42.75" customHeight="1" x14ac:dyDescent="0.2">
      <c r="A514" s="613"/>
    </row>
    <row r="515" spans="1:1" ht="42.75" customHeight="1" x14ac:dyDescent="0.2">
      <c r="A515" s="613"/>
    </row>
    <row r="516" spans="1:1" ht="42.75" customHeight="1" x14ac:dyDescent="0.2">
      <c r="A516" s="613"/>
    </row>
    <row r="517" spans="1:1" ht="42.75" customHeight="1" x14ac:dyDescent="0.2">
      <c r="A517" s="613"/>
    </row>
    <row r="518" spans="1:1" ht="42.75" customHeight="1" x14ac:dyDescent="0.2">
      <c r="A518" s="613"/>
    </row>
    <row r="519" spans="1:1" ht="42.75" customHeight="1" x14ac:dyDescent="0.2">
      <c r="A519" s="613"/>
    </row>
    <row r="520" spans="1:1" ht="42.75" customHeight="1" x14ac:dyDescent="0.2">
      <c r="A520" s="613"/>
    </row>
    <row r="521" spans="1:1" ht="42.75" customHeight="1" x14ac:dyDescent="0.2">
      <c r="A521" s="613"/>
    </row>
    <row r="522" spans="1:1" ht="42.75" customHeight="1" x14ac:dyDescent="0.2">
      <c r="A522" s="613"/>
    </row>
    <row r="523" spans="1:1" ht="42.75" customHeight="1" x14ac:dyDescent="0.2">
      <c r="A523" s="613"/>
    </row>
    <row r="524" spans="1:1" ht="42.75" customHeight="1" x14ac:dyDescent="0.2">
      <c r="A524" s="613"/>
    </row>
    <row r="525" spans="1:1" ht="42.75" customHeight="1" x14ac:dyDescent="0.2">
      <c r="A525" s="613"/>
    </row>
    <row r="526" spans="1:1" ht="42.75" customHeight="1" x14ac:dyDescent="0.2">
      <c r="A526" s="613"/>
    </row>
    <row r="527" spans="1:1" ht="42.75" customHeight="1" x14ac:dyDescent="0.2">
      <c r="A527" s="613"/>
    </row>
    <row r="528" spans="1:1" ht="42.75" customHeight="1" x14ac:dyDescent="0.2">
      <c r="A528" s="613"/>
    </row>
    <row r="529" spans="1:1" ht="42.75" customHeight="1" x14ac:dyDescent="0.2">
      <c r="A529" s="613"/>
    </row>
    <row r="530" spans="1:1" ht="42.75" customHeight="1" x14ac:dyDescent="0.2">
      <c r="A530" s="613"/>
    </row>
    <row r="531" spans="1:1" ht="42.75" customHeight="1" x14ac:dyDescent="0.2">
      <c r="A531" s="613"/>
    </row>
    <row r="532" spans="1:1" ht="42.75" customHeight="1" x14ac:dyDescent="0.2">
      <c r="A532" s="613"/>
    </row>
    <row r="533" spans="1:1" ht="42.75" customHeight="1" x14ac:dyDescent="0.2">
      <c r="A533" s="613"/>
    </row>
    <row r="534" spans="1:1" ht="42.75" customHeight="1" x14ac:dyDescent="0.2">
      <c r="A534" s="613"/>
    </row>
    <row r="535" spans="1:1" ht="42.75" customHeight="1" x14ac:dyDescent="0.2">
      <c r="A535" s="613"/>
    </row>
    <row r="536" spans="1:1" ht="42.75" customHeight="1" x14ac:dyDescent="0.2">
      <c r="A536" s="613"/>
    </row>
    <row r="537" spans="1:1" ht="42.75" customHeight="1" x14ac:dyDescent="0.2">
      <c r="A537" s="613"/>
    </row>
    <row r="538" spans="1:1" ht="42.75" customHeight="1" x14ac:dyDescent="0.2">
      <c r="A538" s="613"/>
    </row>
    <row r="539" spans="1:1" ht="42.75" customHeight="1" x14ac:dyDescent="0.2">
      <c r="A539" s="613"/>
    </row>
    <row r="540" spans="1:1" ht="42.75" customHeight="1" x14ac:dyDescent="0.2">
      <c r="A540" s="613"/>
    </row>
    <row r="541" spans="1:1" ht="42.75" customHeight="1" x14ac:dyDescent="0.2">
      <c r="A541" s="613"/>
    </row>
    <row r="542" spans="1:1" ht="42.75" customHeight="1" x14ac:dyDescent="0.2">
      <c r="A542" s="613"/>
    </row>
    <row r="543" spans="1:1" ht="42.75" customHeight="1" x14ac:dyDescent="0.2">
      <c r="A543" s="613"/>
    </row>
    <row r="544" spans="1:1" ht="42.75" customHeight="1" x14ac:dyDescent="0.2">
      <c r="A544" s="613"/>
    </row>
    <row r="545" spans="1:1" ht="42.75" customHeight="1" x14ac:dyDescent="0.2">
      <c r="A545" s="613"/>
    </row>
    <row r="546" spans="1:1" ht="42.75" customHeight="1" x14ac:dyDescent="0.2">
      <c r="A546" s="613"/>
    </row>
    <row r="547" spans="1:1" ht="42.75" customHeight="1" x14ac:dyDescent="0.2">
      <c r="A547" s="613"/>
    </row>
    <row r="548" spans="1:1" ht="42.75" customHeight="1" x14ac:dyDescent="0.2">
      <c r="A548" s="613"/>
    </row>
    <row r="549" spans="1:1" ht="42.75" customHeight="1" x14ac:dyDescent="0.2">
      <c r="A549" s="613"/>
    </row>
    <row r="550" spans="1:1" ht="42.75" customHeight="1" x14ac:dyDescent="0.2">
      <c r="A550" s="613"/>
    </row>
    <row r="551" spans="1:1" ht="42.75" customHeight="1" x14ac:dyDescent="0.2">
      <c r="A551" s="613"/>
    </row>
    <row r="552" spans="1:1" ht="42.75" customHeight="1" x14ac:dyDescent="0.2">
      <c r="A552" s="613"/>
    </row>
    <row r="553" spans="1:1" ht="42.75" customHeight="1" x14ac:dyDescent="0.2">
      <c r="A553" s="613"/>
    </row>
    <row r="554" spans="1:1" ht="42.75" customHeight="1" x14ac:dyDescent="0.2">
      <c r="A554" s="613"/>
    </row>
    <row r="555" spans="1:1" ht="42.75" customHeight="1" x14ac:dyDescent="0.2">
      <c r="A555" s="613"/>
    </row>
    <row r="556" spans="1:1" ht="42.75" customHeight="1" x14ac:dyDescent="0.2">
      <c r="A556" s="613"/>
    </row>
    <row r="557" spans="1:1" ht="42.75" customHeight="1" x14ac:dyDescent="0.2">
      <c r="A557" s="613"/>
    </row>
    <row r="558" spans="1:1" ht="42.75" customHeight="1" x14ac:dyDescent="0.2">
      <c r="A558" s="613"/>
    </row>
    <row r="559" spans="1:1" ht="42.75" customHeight="1" x14ac:dyDescent="0.2">
      <c r="A559" s="613"/>
    </row>
    <row r="560" spans="1:1" ht="42.75" customHeight="1" x14ac:dyDescent="0.2">
      <c r="A560" s="613"/>
    </row>
    <row r="561" spans="1:1" ht="42.75" customHeight="1" x14ac:dyDescent="0.2">
      <c r="A561" s="613"/>
    </row>
    <row r="562" spans="1:1" ht="42.75" customHeight="1" x14ac:dyDescent="0.2">
      <c r="A562" s="613"/>
    </row>
    <row r="563" spans="1:1" ht="42.75" customHeight="1" x14ac:dyDescent="0.2">
      <c r="A563" s="613"/>
    </row>
    <row r="564" spans="1:1" ht="42.75" customHeight="1" x14ac:dyDescent="0.2">
      <c r="A564" s="613"/>
    </row>
    <row r="565" spans="1:1" ht="42.75" customHeight="1" x14ac:dyDescent="0.2">
      <c r="A565" s="613"/>
    </row>
    <row r="566" spans="1:1" ht="42.75" customHeight="1" x14ac:dyDescent="0.2">
      <c r="A566" s="613"/>
    </row>
    <row r="567" spans="1:1" ht="42.75" customHeight="1" x14ac:dyDescent="0.2">
      <c r="A567" s="613"/>
    </row>
    <row r="568" spans="1:1" ht="42.75" customHeight="1" x14ac:dyDescent="0.2">
      <c r="A568" s="613"/>
    </row>
    <row r="569" spans="1:1" ht="42.75" customHeight="1" x14ac:dyDescent="0.2">
      <c r="A569" s="613"/>
    </row>
    <row r="570" spans="1:1" ht="42.75" customHeight="1" x14ac:dyDescent="0.2">
      <c r="A570" s="613"/>
    </row>
    <row r="571" spans="1:1" ht="42.75" customHeight="1" x14ac:dyDescent="0.2">
      <c r="A571" s="613"/>
    </row>
    <row r="572" spans="1:1" ht="42.75" customHeight="1" x14ac:dyDescent="0.2">
      <c r="A572" s="613"/>
    </row>
    <row r="573" spans="1:1" ht="42.75" customHeight="1" x14ac:dyDescent="0.2">
      <c r="A573" s="613"/>
    </row>
    <row r="574" spans="1:1" ht="42.75" customHeight="1" x14ac:dyDescent="0.2">
      <c r="A574" s="613"/>
    </row>
    <row r="575" spans="1:1" ht="42.75" customHeight="1" x14ac:dyDescent="0.2">
      <c r="A575" s="613"/>
    </row>
    <row r="576" spans="1:1" ht="42.75" customHeight="1" x14ac:dyDescent="0.2">
      <c r="A576" s="613"/>
    </row>
    <row r="577" spans="1:1" ht="42.75" customHeight="1" x14ac:dyDescent="0.2">
      <c r="A577" s="613"/>
    </row>
    <row r="578" spans="1:1" ht="42.75" customHeight="1" x14ac:dyDescent="0.2">
      <c r="A578" s="613"/>
    </row>
    <row r="579" spans="1:1" ht="42.75" customHeight="1" x14ac:dyDescent="0.2">
      <c r="A579" s="613"/>
    </row>
    <row r="580" spans="1:1" ht="42.75" customHeight="1" x14ac:dyDescent="0.2">
      <c r="A580" s="613"/>
    </row>
    <row r="581" spans="1:1" ht="42.75" customHeight="1" x14ac:dyDescent="0.2">
      <c r="A581" s="613"/>
    </row>
    <row r="582" spans="1:1" ht="42.75" customHeight="1" x14ac:dyDescent="0.2">
      <c r="A582" s="613"/>
    </row>
    <row r="583" spans="1:1" ht="42.75" customHeight="1" x14ac:dyDescent="0.2">
      <c r="A583" s="613"/>
    </row>
    <row r="584" spans="1:1" ht="42.75" customHeight="1" x14ac:dyDescent="0.2">
      <c r="A584" s="613"/>
    </row>
    <row r="585" spans="1:1" ht="42.75" customHeight="1" x14ac:dyDescent="0.2">
      <c r="A585" s="613"/>
    </row>
    <row r="586" spans="1:1" ht="42.75" customHeight="1" x14ac:dyDescent="0.2">
      <c r="A586" s="613"/>
    </row>
    <row r="587" spans="1:1" ht="42.75" customHeight="1" x14ac:dyDescent="0.2">
      <c r="A587" s="613"/>
    </row>
    <row r="588" spans="1:1" ht="42.75" customHeight="1" x14ac:dyDescent="0.2">
      <c r="A588" s="613"/>
    </row>
    <row r="589" spans="1:1" ht="42.75" customHeight="1" x14ac:dyDescent="0.2">
      <c r="A589" s="613"/>
    </row>
    <row r="590" spans="1:1" ht="42.75" customHeight="1" x14ac:dyDescent="0.2">
      <c r="A590" s="613"/>
    </row>
    <row r="591" spans="1:1" ht="42.75" customHeight="1" x14ac:dyDescent="0.2">
      <c r="A591" s="613"/>
    </row>
    <row r="592" spans="1:1" ht="42.75" customHeight="1" x14ac:dyDescent="0.2">
      <c r="A592" s="613"/>
    </row>
    <row r="593" spans="1:1" ht="42.75" customHeight="1" x14ac:dyDescent="0.2">
      <c r="A593" s="613"/>
    </row>
    <row r="594" spans="1:1" ht="42.75" customHeight="1" x14ac:dyDescent="0.2">
      <c r="A594" s="613"/>
    </row>
    <row r="595" spans="1:1" ht="42.75" customHeight="1" x14ac:dyDescent="0.2">
      <c r="A595" s="613"/>
    </row>
    <row r="596" spans="1:1" ht="42.75" customHeight="1" x14ac:dyDescent="0.2">
      <c r="A596" s="613"/>
    </row>
    <row r="597" spans="1:1" ht="42.75" customHeight="1" x14ac:dyDescent="0.2">
      <c r="A597" s="613"/>
    </row>
    <row r="598" spans="1:1" ht="42.75" customHeight="1" x14ac:dyDescent="0.2">
      <c r="A598" s="613"/>
    </row>
    <row r="599" spans="1:1" ht="42.75" customHeight="1" x14ac:dyDescent="0.2">
      <c r="A599" s="613"/>
    </row>
    <row r="600" spans="1:1" ht="42.75" customHeight="1" x14ac:dyDescent="0.2">
      <c r="A600" s="613"/>
    </row>
    <row r="601" spans="1:1" ht="42.75" customHeight="1" x14ac:dyDescent="0.2">
      <c r="A601" s="613"/>
    </row>
    <row r="602" spans="1:1" ht="42.75" customHeight="1" x14ac:dyDescent="0.2">
      <c r="A602" s="613"/>
    </row>
    <row r="603" spans="1:1" ht="42.75" customHeight="1" x14ac:dyDescent="0.2">
      <c r="A603" s="613"/>
    </row>
    <row r="604" spans="1:1" ht="42.75" customHeight="1" x14ac:dyDescent="0.2">
      <c r="A604" s="613"/>
    </row>
    <row r="605" spans="1:1" ht="42.75" customHeight="1" x14ac:dyDescent="0.2">
      <c r="A605" s="613"/>
    </row>
    <row r="606" spans="1:1" ht="42.75" customHeight="1" x14ac:dyDescent="0.2">
      <c r="A606" s="613"/>
    </row>
    <row r="607" spans="1:1" ht="42.75" customHeight="1" x14ac:dyDescent="0.2">
      <c r="A607" s="613"/>
    </row>
    <row r="608" spans="1:1" ht="42.75" customHeight="1" x14ac:dyDescent="0.2">
      <c r="A608" s="613"/>
    </row>
    <row r="609" spans="1:1" ht="42.75" customHeight="1" x14ac:dyDescent="0.2">
      <c r="A609" s="613"/>
    </row>
    <row r="610" spans="1:1" ht="42.75" customHeight="1" x14ac:dyDescent="0.2">
      <c r="A610" s="613"/>
    </row>
    <row r="611" spans="1:1" ht="42.75" customHeight="1" x14ac:dyDescent="0.2">
      <c r="A611" s="613"/>
    </row>
    <row r="612" spans="1:1" ht="42.75" customHeight="1" x14ac:dyDescent="0.2">
      <c r="A612" s="613"/>
    </row>
    <row r="613" spans="1:1" ht="42.75" customHeight="1" x14ac:dyDescent="0.2">
      <c r="A613" s="613"/>
    </row>
    <row r="614" spans="1:1" ht="42.75" customHeight="1" x14ac:dyDescent="0.2">
      <c r="A614" s="613"/>
    </row>
    <row r="615" spans="1:1" ht="42.75" customHeight="1" x14ac:dyDescent="0.2">
      <c r="A615" s="613"/>
    </row>
    <row r="616" spans="1:1" ht="42.75" customHeight="1" x14ac:dyDescent="0.2">
      <c r="A616" s="613"/>
    </row>
    <row r="617" spans="1:1" ht="42.75" customHeight="1" x14ac:dyDescent="0.2">
      <c r="A617" s="613"/>
    </row>
    <row r="618" spans="1:1" ht="42.75" customHeight="1" x14ac:dyDescent="0.2">
      <c r="A618" s="613"/>
    </row>
    <row r="619" spans="1:1" ht="42.75" customHeight="1" x14ac:dyDescent="0.2">
      <c r="A619" s="613"/>
    </row>
    <row r="620" spans="1:1" ht="42.75" customHeight="1" x14ac:dyDescent="0.2">
      <c r="A620" s="613"/>
    </row>
    <row r="621" spans="1:1" ht="42.75" customHeight="1" x14ac:dyDescent="0.2">
      <c r="A621" s="613"/>
    </row>
    <row r="622" spans="1:1" ht="42.75" customHeight="1" x14ac:dyDescent="0.2">
      <c r="A622" s="613"/>
    </row>
    <row r="623" spans="1:1" ht="42.75" customHeight="1" x14ac:dyDescent="0.2">
      <c r="A623" s="613"/>
    </row>
    <row r="624" spans="1:1" ht="42.75" customHeight="1" x14ac:dyDescent="0.2">
      <c r="A624" s="613"/>
    </row>
    <row r="625" spans="1:1" ht="42.75" customHeight="1" x14ac:dyDescent="0.2">
      <c r="A625" s="613"/>
    </row>
    <row r="626" spans="1:1" ht="42.75" customHeight="1" x14ac:dyDescent="0.2">
      <c r="A626" s="613"/>
    </row>
    <row r="627" spans="1:1" ht="42.75" customHeight="1" x14ac:dyDescent="0.2">
      <c r="A627" s="613"/>
    </row>
    <row r="628" spans="1:1" ht="42.75" customHeight="1" x14ac:dyDescent="0.2">
      <c r="A628" s="613"/>
    </row>
    <row r="629" spans="1:1" ht="42.75" customHeight="1" x14ac:dyDescent="0.2">
      <c r="A629" s="613"/>
    </row>
    <row r="630" spans="1:1" ht="42.75" customHeight="1" x14ac:dyDescent="0.2">
      <c r="A630" s="613"/>
    </row>
    <row r="631" spans="1:1" ht="42.75" customHeight="1" x14ac:dyDescent="0.2">
      <c r="A631" s="613"/>
    </row>
    <row r="632" spans="1:1" ht="42.75" customHeight="1" x14ac:dyDescent="0.2">
      <c r="A632" s="613"/>
    </row>
    <row r="633" spans="1:1" ht="42.75" customHeight="1" x14ac:dyDescent="0.2">
      <c r="A633" s="613"/>
    </row>
    <row r="634" spans="1:1" ht="42.75" customHeight="1" x14ac:dyDescent="0.2">
      <c r="A634" s="613"/>
    </row>
    <row r="635" spans="1:1" ht="42.75" customHeight="1" x14ac:dyDescent="0.2">
      <c r="A635" s="613"/>
    </row>
    <row r="636" spans="1:1" ht="42.75" customHeight="1" x14ac:dyDescent="0.2">
      <c r="A636" s="613"/>
    </row>
    <row r="637" spans="1:1" ht="42.75" customHeight="1" x14ac:dyDescent="0.2">
      <c r="A637" s="613"/>
    </row>
    <row r="638" spans="1:1" ht="42.75" customHeight="1" x14ac:dyDescent="0.2">
      <c r="A638" s="613"/>
    </row>
    <row r="639" spans="1:1" ht="42.75" customHeight="1" x14ac:dyDescent="0.2">
      <c r="A639" s="613"/>
    </row>
    <row r="640" spans="1:1" ht="42.75" customHeight="1" x14ac:dyDescent="0.2">
      <c r="A640" s="613"/>
    </row>
    <row r="641" spans="1:1" ht="42.75" customHeight="1" x14ac:dyDescent="0.2">
      <c r="A641" s="613"/>
    </row>
    <row r="642" spans="1:1" ht="42.75" customHeight="1" x14ac:dyDescent="0.2">
      <c r="A642" s="613"/>
    </row>
    <row r="643" spans="1:1" ht="42.75" customHeight="1" x14ac:dyDescent="0.2">
      <c r="A643" s="613"/>
    </row>
    <row r="644" spans="1:1" ht="42.75" customHeight="1" x14ac:dyDescent="0.2">
      <c r="A644" s="613"/>
    </row>
    <row r="645" spans="1:1" ht="42.75" customHeight="1" x14ac:dyDescent="0.2">
      <c r="A645" s="613"/>
    </row>
    <row r="646" spans="1:1" ht="42.75" customHeight="1" x14ac:dyDescent="0.2">
      <c r="A646" s="613"/>
    </row>
    <row r="647" spans="1:1" ht="42.75" customHeight="1" x14ac:dyDescent="0.2">
      <c r="A647" s="613"/>
    </row>
    <row r="648" spans="1:1" ht="42.75" customHeight="1" x14ac:dyDescent="0.2">
      <c r="A648" s="613"/>
    </row>
    <row r="649" spans="1:1" ht="42.75" customHeight="1" x14ac:dyDescent="0.2">
      <c r="A649" s="613"/>
    </row>
    <row r="650" spans="1:1" ht="42.75" customHeight="1" x14ac:dyDescent="0.2">
      <c r="A650" s="613"/>
    </row>
    <row r="651" spans="1:1" ht="42.75" customHeight="1" x14ac:dyDescent="0.2">
      <c r="A651" s="613"/>
    </row>
    <row r="652" spans="1:1" ht="42.75" customHeight="1" x14ac:dyDescent="0.2">
      <c r="A652" s="613"/>
    </row>
    <row r="653" spans="1:1" ht="42.75" customHeight="1" x14ac:dyDescent="0.2">
      <c r="A653" s="613"/>
    </row>
    <row r="654" spans="1:1" ht="42.75" customHeight="1" x14ac:dyDescent="0.2">
      <c r="A654" s="613"/>
    </row>
    <row r="655" spans="1:1" ht="42.75" customHeight="1" x14ac:dyDescent="0.2">
      <c r="A655" s="613"/>
    </row>
    <row r="656" spans="1:1" ht="42.75" customHeight="1" x14ac:dyDescent="0.2">
      <c r="A656" s="613"/>
    </row>
    <row r="657" spans="1:1" ht="42.75" customHeight="1" x14ac:dyDescent="0.2">
      <c r="A657" s="613"/>
    </row>
    <row r="658" spans="1:1" ht="42.75" customHeight="1" x14ac:dyDescent="0.2">
      <c r="A658" s="613"/>
    </row>
    <row r="659" spans="1:1" ht="42.75" customHeight="1" x14ac:dyDescent="0.2">
      <c r="A659" s="613"/>
    </row>
    <row r="660" spans="1:1" ht="42.75" customHeight="1" x14ac:dyDescent="0.2">
      <c r="A660" s="613"/>
    </row>
    <row r="661" spans="1:1" ht="42.75" customHeight="1" x14ac:dyDescent="0.2">
      <c r="A661" s="613"/>
    </row>
    <row r="662" spans="1:1" ht="42.75" customHeight="1" x14ac:dyDescent="0.2">
      <c r="A662" s="613"/>
    </row>
    <row r="663" spans="1:1" ht="42.75" customHeight="1" x14ac:dyDescent="0.2">
      <c r="A663" s="613"/>
    </row>
    <row r="664" spans="1:1" ht="42.75" customHeight="1" x14ac:dyDescent="0.2">
      <c r="A664" s="613"/>
    </row>
    <row r="665" spans="1:1" ht="42.75" customHeight="1" x14ac:dyDescent="0.2">
      <c r="A665" s="613"/>
    </row>
    <row r="666" spans="1:1" ht="42.75" customHeight="1" x14ac:dyDescent="0.2">
      <c r="A666" s="613"/>
    </row>
    <row r="667" spans="1:1" ht="42.75" customHeight="1" x14ac:dyDescent="0.2">
      <c r="A667" s="613"/>
    </row>
    <row r="668" spans="1:1" ht="42.75" customHeight="1" x14ac:dyDescent="0.2">
      <c r="A668" s="613"/>
    </row>
    <row r="669" spans="1:1" ht="42.75" customHeight="1" x14ac:dyDescent="0.2">
      <c r="A669" s="613"/>
    </row>
    <row r="670" spans="1:1" ht="42.75" customHeight="1" x14ac:dyDescent="0.2">
      <c r="A670" s="613"/>
    </row>
    <row r="671" spans="1:1" ht="42.75" customHeight="1" x14ac:dyDescent="0.2">
      <c r="A671" s="613"/>
    </row>
    <row r="672" spans="1:1" ht="42.75" customHeight="1" x14ac:dyDescent="0.2">
      <c r="A672" s="613"/>
    </row>
    <row r="673" spans="1:1" ht="42.75" customHeight="1" x14ac:dyDescent="0.2">
      <c r="A673" s="613"/>
    </row>
    <row r="674" spans="1:1" ht="42.75" customHeight="1" x14ac:dyDescent="0.2">
      <c r="A674" s="613"/>
    </row>
    <row r="675" spans="1:1" ht="42.75" customHeight="1" x14ac:dyDescent="0.2">
      <c r="A675" s="613"/>
    </row>
    <row r="676" spans="1:1" ht="42.75" customHeight="1" x14ac:dyDescent="0.2">
      <c r="A676" s="613"/>
    </row>
    <row r="677" spans="1:1" ht="42.75" customHeight="1" x14ac:dyDescent="0.2">
      <c r="A677" s="613"/>
    </row>
    <row r="678" spans="1:1" ht="42.75" customHeight="1" x14ac:dyDescent="0.2">
      <c r="A678" s="613"/>
    </row>
    <row r="679" spans="1:1" ht="42.75" customHeight="1" x14ac:dyDescent="0.2">
      <c r="A679" s="613"/>
    </row>
    <row r="680" spans="1:1" ht="42.75" customHeight="1" x14ac:dyDescent="0.2">
      <c r="A680" s="613"/>
    </row>
    <row r="681" spans="1:1" ht="42.75" customHeight="1" x14ac:dyDescent="0.2">
      <c r="A681" s="613"/>
    </row>
    <row r="682" spans="1:1" ht="42.75" customHeight="1" x14ac:dyDescent="0.2">
      <c r="A682" s="613"/>
    </row>
    <row r="683" spans="1:1" ht="42.75" customHeight="1" x14ac:dyDescent="0.2">
      <c r="A683" s="613"/>
    </row>
    <row r="684" spans="1:1" ht="42.75" customHeight="1" x14ac:dyDescent="0.2">
      <c r="A684" s="613"/>
    </row>
    <row r="685" spans="1:1" ht="42.75" customHeight="1" x14ac:dyDescent="0.2">
      <c r="A685" s="613"/>
    </row>
    <row r="686" spans="1:1" ht="42.75" customHeight="1" x14ac:dyDescent="0.2">
      <c r="A686" s="613"/>
    </row>
    <row r="687" spans="1:1" ht="42.75" customHeight="1" x14ac:dyDescent="0.2">
      <c r="A687" s="613"/>
    </row>
    <row r="688" spans="1:1" ht="42.75" customHeight="1" x14ac:dyDescent="0.2">
      <c r="A688" s="613"/>
    </row>
    <row r="689" spans="1:1" ht="42.75" customHeight="1" x14ac:dyDescent="0.2">
      <c r="A689" s="613"/>
    </row>
    <row r="690" spans="1:1" ht="42.75" customHeight="1" x14ac:dyDescent="0.2">
      <c r="A690" s="613"/>
    </row>
    <row r="691" spans="1:1" ht="42.75" customHeight="1" x14ac:dyDescent="0.2">
      <c r="A691" s="613"/>
    </row>
    <row r="692" spans="1:1" ht="42.75" customHeight="1" x14ac:dyDescent="0.2">
      <c r="A692" s="613"/>
    </row>
    <row r="693" spans="1:1" ht="42.75" customHeight="1" x14ac:dyDescent="0.2">
      <c r="A693" s="613"/>
    </row>
    <row r="694" spans="1:1" ht="42.75" customHeight="1" x14ac:dyDescent="0.2">
      <c r="A694" s="613"/>
    </row>
    <row r="695" spans="1:1" ht="42.75" customHeight="1" x14ac:dyDescent="0.2">
      <c r="A695" s="613"/>
    </row>
    <row r="696" spans="1:1" ht="42.75" customHeight="1" x14ac:dyDescent="0.2">
      <c r="A696" s="613"/>
    </row>
    <row r="697" spans="1:1" ht="42.75" customHeight="1" x14ac:dyDescent="0.2">
      <c r="A697" s="613"/>
    </row>
    <row r="698" spans="1:1" ht="42.75" customHeight="1" x14ac:dyDescent="0.2">
      <c r="A698" s="613"/>
    </row>
    <row r="699" spans="1:1" ht="42.75" customHeight="1" x14ac:dyDescent="0.2">
      <c r="A699" s="613"/>
    </row>
    <row r="700" spans="1:1" ht="42.75" customHeight="1" x14ac:dyDescent="0.2">
      <c r="A700" s="613"/>
    </row>
    <row r="701" spans="1:1" ht="42.75" customHeight="1" x14ac:dyDescent="0.2">
      <c r="A701" s="613"/>
    </row>
    <row r="702" spans="1:1" ht="42.75" customHeight="1" x14ac:dyDescent="0.2">
      <c r="A702" s="613"/>
    </row>
    <row r="703" spans="1:1" ht="42.75" customHeight="1" x14ac:dyDescent="0.2">
      <c r="A703" s="613"/>
    </row>
    <row r="704" spans="1:1" ht="42.75" customHeight="1" x14ac:dyDescent="0.2">
      <c r="A704" s="613"/>
    </row>
    <row r="705" spans="1:1" ht="42.75" customHeight="1" x14ac:dyDescent="0.2">
      <c r="A705" s="613"/>
    </row>
    <row r="706" spans="1:1" ht="42.75" customHeight="1" x14ac:dyDescent="0.2">
      <c r="A706" s="613"/>
    </row>
    <row r="707" spans="1:1" ht="42.75" customHeight="1" x14ac:dyDescent="0.2">
      <c r="A707" s="613"/>
    </row>
    <row r="708" spans="1:1" ht="42.75" customHeight="1" x14ac:dyDescent="0.2">
      <c r="A708" s="613"/>
    </row>
    <row r="709" spans="1:1" ht="42.75" customHeight="1" x14ac:dyDescent="0.2">
      <c r="A709" s="613"/>
    </row>
    <row r="710" spans="1:1" ht="42.75" customHeight="1" x14ac:dyDescent="0.2">
      <c r="A710" s="613"/>
    </row>
    <row r="711" spans="1:1" ht="42.75" customHeight="1" x14ac:dyDescent="0.2">
      <c r="A711" s="613"/>
    </row>
    <row r="712" spans="1:1" ht="42.75" customHeight="1" x14ac:dyDescent="0.2">
      <c r="A712" s="613"/>
    </row>
    <row r="713" spans="1:1" ht="42.75" customHeight="1" x14ac:dyDescent="0.2">
      <c r="A713" s="613"/>
    </row>
    <row r="714" spans="1:1" ht="42.75" customHeight="1" x14ac:dyDescent="0.2">
      <c r="A714" s="613"/>
    </row>
    <row r="715" spans="1:1" ht="42.75" customHeight="1" x14ac:dyDescent="0.2">
      <c r="A715" s="613"/>
    </row>
    <row r="716" spans="1:1" ht="42.75" customHeight="1" x14ac:dyDescent="0.2">
      <c r="A716" s="613"/>
    </row>
    <row r="717" spans="1:1" ht="42.75" customHeight="1" x14ac:dyDescent="0.2">
      <c r="A717" s="613"/>
    </row>
    <row r="718" spans="1:1" ht="42.75" customHeight="1" x14ac:dyDescent="0.2">
      <c r="A718" s="613"/>
    </row>
    <row r="719" spans="1:1" ht="42.75" customHeight="1" x14ac:dyDescent="0.2">
      <c r="A719" s="613"/>
    </row>
    <row r="720" spans="1:1" ht="42.75" customHeight="1" x14ac:dyDescent="0.2">
      <c r="A720" s="613"/>
    </row>
    <row r="721" spans="1:1" ht="42.75" customHeight="1" x14ac:dyDescent="0.2">
      <c r="A721" s="613"/>
    </row>
    <row r="722" spans="1:1" ht="42.75" customHeight="1" x14ac:dyDescent="0.2">
      <c r="A722" s="613"/>
    </row>
    <row r="723" spans="1:1" ht="42.75" customHeight="1" x14ac:dyDescent="0.2">
      <c r="A723" s="613"/>
    </row>
    <row r="724" spans="1:1" ht="42.75" customHeight="1" x14ac:dyDescent="0.2">
      <c r="A724" s="613"/>
    </row>
    <row r="725" spans="1:1" ht="42.75" customHeight="1" x14ac:dyDescent="0.2">
      <c r="A725" s="613"/>
    </row>
    <row r="726" spans="1:1" ht="42.75" customHeight="1" x14ac:dyDescent="0.2">
      <c r="A726" s="613"/>
    </row>
    <row r="727" spans="1:1" ht="42.75" customHeight="1" x14ac:dyDescent="0.2">
      <c r="A727" s="613"/>
    </row>
    <row r="728" spans="1:1" ht="42.75" customHeight="1" x14ac:dyDescent="0.2">
      <c r="A728" s="613"/>
    </row>
    <row r="729" spans="1:1" ht="42.75" customHeight="1" x14ac:dyDescent="0.2">
      <c r="A729" s="613"/>
    </row>
    <row r="730" spans="1:1" ht="42.75" customHeight="1" x14ac:dyDescent="0.2">
      <c r="A730" s="613"/>
    </row>
    <row r="731" spans="1:1" ht="42.75" customHeight="1" x14ac:dyDescent="0.2">
      <c r="A731" s="613"/>
    </row>
    <row r="732" spans="1:1" ht="42.75" customHeight="1" x14ac:dyDescent="0.2">
      <c r="A732" s="613"/>
    </row>
    <row r="733" spans="1:1" ht="42.75" customHeight="1" x14ac:dyDescent="0.2">
      <c r="A733" s="613"/>
    </row>
    <row r="734" spans="1:1" ht="42.75" customHeight="1" x14ac:dyDescent="0.2">
      <c r="A734" s="613"/>
    </row>
    <row r="735" spans="1:1" ht="42.75" customHeight="1" x14ac:dyDescent="0.2">
      <c r="A735" s="613"/>
    </row>
    <row r="736" spans="1:1" ht="42.75" customHeight="1" x14ac:dyDescent="0.2">
      <c r="A736" s="613"/>
    </row>
    <row r="737" spans="1:1" ht="42.75" customHeight="1" x14ac:dyDescent="0.2">
      <c r="A737" s="613"/>
    </row>
    <row r="738" spans="1:1" ht="42.75" customHeight="1" x14ac:dyDescent="0.2">
      <c r="A738" s="613"/>
    </row>
    <row r="739" spans="1:1" ht="42.75" customHeight="1" x14ac:dyDescent="0.2">
      <c r="A739" s="613"/>
    </row>
    <row r="740" spans="1:1" ht="42.75" customHeight="1" x14ac:dyDescent="0.2">
      <c r="A740" s="613"/>
    </row>
    <row r="741" spans="1:1" ht="42.75" customHeight="1" x14ac:dyDescent="0.2">
      <c r="A741" s="613"/>
    </row>
    <row r="742" spans="1:1" ht="42.75" customHeight="1" x14ac:dyDescent="0.2">
      <c r="A742" s="613"/>
    </row>
    <row r="743" spans="1:1" ht="42.75" customHeight="1" x14ac:dyDescent="0.2">
      <c r="A743" s="613"/>
    </row>
    <row r="744" spans="1:1" ht="42.75" customHeight="1" x14ac:dyDescent="0.2">
      <c r="A744" s="613"/>
    </row>
    <row r="745" spans="1:1" ht="42.75" customHeight="1" x14ac:dyDescent="0.2">
      <c r="A745" s="613"/>
    </row>
    <row r="746" spans="1:1" ht="42.75" customHeight="1" x14ac:dyDescent="0.2">
      <c r="A746" s="613"/>
    </row>
    <row r="747" spans="1:1" ht="42.75" customHeight="1" x14ac:dyDescent="0.2">
      <c r="A747" s="613"/>
    </row>
    <row r="748" spans="1:1" ht="42.75" customHeight="1" x14ac:dyDescent="0.2">
      <c r="A748" s="613"/>
    </row>
    <row r="749" spans="1:1" ht="42.75" customHeight="1" x14ac:dyDescent="0.2">
      <c r="A749" s="613"/>
    </row>
    <row r="750" spans="1:1" ht="42.75" customHeight="1" x14ac:dyDescent="0.2">
      <c r="A750" s="613"/>
    </row>
    <row r="751" spans="1:1" ht="42.75" customHeight="1" x14ac:dyDescent="0.2">
      <c r="A751" s="613"/>
    </row>
    <row r="752" spans="1:1" ht="42.75" customHeight="1" x14ac:dyDescent="0.2">
      <c r="A752" s="613"/>
    </row>
    <row r="753" spans="1:1" ht="42.75" customHeight="1" x14ac:dyDescent="0.2">
      <c r="A753" s="613"/>
    </row>
    <row r="754" spans="1:1" ht="42.75" customHeight="1" x14ac:dyDescent="0.2">
      <c r="A754" s="613"/>
    </row>
    <row r="755" spans="1:1" ht="42.75" customHeight="1" x14ac:dyDescent="0.2">
      <c r="A755" s="613"/>
    </row>
    <row r="756" spans="1:1" ht="42.75" customHeight="1" x14ac:dyDescent="0.2">
      <c r="A756" s="613"/>
    </row>
    <row r="757" spans="1:1" ht="42.75" customHeight="1" x14ac:dyDescent="0.2">
      <c r="A757" s="613"/>
    </row>
    <row r="758" spans="1:1" ht="42.75" customHeight="1" x14ac:dyDescent="0.2">
      <c r="A758" s="613"/>
    </row>
    <row r="759" spans="1:1" ht="42.75" customHeight="1" x14ac:dyDescent="0.2">
      <c r="A759" s="613"/>
    </row>
    <row r="760" spans="1:1" ht="42.75" customHeight="1" x14ac:dyDescent="0.2">
      <c r="A760" s="613"/>
    </row>
    <row r="761" spans="1:1" ht="42.75" customHeight="1" x14ac:dyDescent="0.2">
      <c r="A761" s="613"/>
    </row>
    <row r="762" spans="1:1" ht="42.75" customHeight="1" x14ac:dyDescent="0.2">
      <c r="A762" s="613"/>
    </row>
    <row r="763" spans="1:1" ht="42.75" customHeight="1" x14ac:dyDescent="0.2">
      <c r="A763" s="613"/>
    </row>
    <row r="764" spans="1:1" ht="42.75" customHeight="1" x14ac:dyDescent="0.2">
      <c r="A764" s="613"/>
    </row>
    <row r="765" spans="1:1" ht="42.75" customHeight="1" x14ac:dyDescent="0.2">
      <c r="A765" s="613"/>
    </row>
    <row r="766" spans="1:1" ht="42.75" customHeight="1" x14ac:dyDescent="0.2">
      <c r="A766" s="613"/>
    </row>
    <row r="767" spans="1:1" ht="42.75" customHeight="1" x14ac:dyDescent="0.2">
      <c r="A767" s="613"/>
    </row>
    <row r="768" spans="1:1" ht="42.75" customHeight="1" x14ac:dyDescent="0.2">
      <c r="A768" s="613"/>
    </row>
    <row r="769" spans="1:1" ht="42.75" customHeight="1" x14ac:dyDescent="0.2">
      <c r="A769" s="613"/>
    </row>
    <row r="770" spans="1:1" ht="42.75" customHeight="1" x14ac:dyDescent="0.2">
      <c r="A770" s="613"/>
    </row>
    <row r="771" spans="1:1" ht="42.75" customHeight="1" x14ac:dyDescent="0.2">
      <c r="A771" s="613"/>
    </row>
    <row r="772" spans="1:1" ht="42.75" customHeight="1" x14ac:dyDescent="0.2">
      <c r="A772" s="613"/>
    </row>
    <row r="773" spans="1:1" ht="42.75" customHeight="1" x14ac:dyDescent="0.2">
      <c r="A773" s="613"/>
    </row>
    <row r="774" spans="1:1" ht="42.75" customHeight="1" x14ac:dyDescent="0.2">
      <c r="A774" s="613"/>
    </row>
    <row r="775" spans="1:1" ht="42.75" customHeight="1" x14ac:dyDescent="0.2">
      <c r="A775" s="613"/>
    </row>
    <row r="776" spans="1:1" ht="42.75" customHeight="1" x14ac:dyDescent="0.2">
      <c r="A776" s="613"/>
    </row>
    <row r="777" spans="1:1" ht="42.75" customHeight="1" x14ac:dyDescent="0.2">
      <c r="A777" s="613"/>
    </row>
    <row r="778" spans="1:1" ht="42.75" customHeight="1" x14ac:dyDescent="0.2">
      <c r="A778" s="613"/>
    </row>
    <row r="779" spans="1:1" ht="42.75" customHeight="1" x14ac:dyDescent="0.2">
      <c r="A779" s="613"/>
    </row>
    <row r="780" spans="1:1" ht="42.75" customHeight="1" x14ac:dyDescent="0.2">
      <c r="A780" s="613"/>
    </row>
    <row r="781" spans="1:1" ht="42.75" customHeight="1" x14ac:dyDescent="0.2">
      <c r="A781" s="613"/>
    </row>
    <row r="782" spans="1:1" ht="42.75" customHeight="1" x14ac:dyDescent="0.2">
      <c r="A782" s="613"/>
    </row>
    <row r="783" spans="1:1" ht="42.75" customHeight="1" x14ac:dyDescent="0.2">
      <c r="A783" s="613"/>
    </row>
    <row r="784" spans="1:1" ht="42.75" customHeight="1" x14ac:dyDescent="0.2">
      <c r="A784" s="613"/>
    </row>
    <row r="785" spans="1:1" ht="42.75" customHeight="1" x14ac:dyDescent="0.2">
      <c r="A785" s="613"/>
    </row>
    <row r="786" spans="1:1" ht="42.75" customHeight="1" x14ac:dyDescent="0.2">
      <c r="A786" s="613"/>
    </row>
    <row r="787" spans="1:1" ht="42.75" customHeight="1" x14ac:dyDescent="0.2">
      <c r="A787" s="613"/>
    </row>
    <row r="788" spans="1:1" ht="42.75" customHeight="1" x14ac:dyDescent="0.2">
      <c r="A788" s="613"/>
    </row>
    <row r="789" spans="1:1" ht="42.75" customHeight="1" x14ac:dyDescent="0.2">
      <c r="A789" s="613"/>
    </row>
    <row r="790" spans="1:1" ht="42.75" customHeight="1" x14ac:dyDescent="0.2">
      <c r="A790" s="613"/>
    </row>
    <row r="791" spans="1:1" ht="42.75" customHeight="1" x14ac:dyDescent="0.2">
      <c r="A791" s="613"/>
    </row>
    <row r="792" spans="1:1" ht="42.75" customHeight="1" x14ac:dyDescent="0.2">
      <c r="A792" s="613"/>
    </row>
    <row r="793" spans="1:1" ht="42.75" customHeight="1" x14ac:dyDescent="0.2">
      <c r="A793" s="613"/>
    </row>
    <row r="794" spans="1:1" ht="42.75" customHeight="1" x14ac:dyDescent="0.2">
      <c r="A794" s="613"/>
    </row>
    <row r="795" spans="1:1" ht="42.75" customHeight="1" x14ac:dyDescent="0.2">
      <c r="A795" s="613"/>
    </row>
    <row r="796" spans="1:1" ht="42.75" customHeight="1" x14ac:dyDescent="0.2">
      <c r="A796" s="613"/>
    </row>
    <row r="797" spans="1:1" ht="42.75" customHeight="1" x14ac:dyDescent="0.2">
      <c r="A797" s="613"/>
    </row>
    <row r="798" spans="1:1" ht="42.75" customHeight="1" x14ac:dyDescent="0.2">
      <c r="A798" s="613"/>
    </row>
    <row r="799" spans="1:1" ht="42.75" customHeight="1" x14ac:dyDescent="0.2">
      <c r="A799" s="613"/>
    </row>
    <row r="800" spans="1:1" ht="42.75" customHeight="1" x14ac:dyDescent="0.2">
      <c r="A800" s="613"/>
    </row>
    <row r="801" spans="1:1" ht="42.75" customHeight="1" x14ac:dyDescent="0.2">
      <c r="A801" s="613"/>
    </row>
    <row r="802" spans="1:1" ht="42.75" customHeight="1" x14ac:dyDescent="0.2">
      <c r="A802" s="613"/>
    </row>
    <row r="803" spans="1:1" ht="42.75" customHeight="1" x14ac:dyDescent="0.2">
      <c r="A803" s="613"/>
    </row>
    <row r="804" spans="1:1" ht="42.75" customHeight="1" x14ac:dyDescent="0.2">
      <c r="A804" s="613"/>
    </row>
    <row r="805" spans="1:1" ht="42.75" customHeight="1" x14ac:dyDescent="0.2">
      <c r="A805" s="613"/>
    </row>
    <row r="806" spans="1:1" ht="42.75" customHeight="1" x14ac:dyDescent="0.2">
      <c r="A806" s="613"/>
    </row>
    <row r="807" spans="1:1" ht="42.75" customHeight="1" x14ac:dyDescent="0.2">
      <c r="A807" s="613"/>
    </row>
    <row r="808" spans="1:1" ht="42.75" customHeight="1" x14ac:dyDescent="0.2">
      <c r="A808" s="613"/>
    </row>
    <row r="809" spans="1:1" ht="42.75" customHeight="1" x14ac:dyDescent="0.2">
      <c r="A809" s="613"/>
    </row>
    <row r="810" spans="1:1" ht="42.75" customHeight="1" x14ac:dyDescent="0.2">
      <c r="A810" s="613"/>
    </row>
    <row r="811" spans="1:1" ht="42.75" customHeight="1" x14ac:dyDescent="0.2">
      <c r="A811" s="613"/>
    </row>
    <row r="812" spans="1:1" ht="42.75" customHeight="1" x14ac:dyDescent="0.2">
      <c r="A812" s="613"/>
    </row>
    <row r="813" spans="1:1" ht="42.75" customHeight="1" x14ac:dyDescent="0.2">
      <c r="A813" s="613"/>
    </row>
    <row r="814" spans="1:1" ht="42.75" customHeight="1" x14ac:dyDescent="0.2">
      <c r="A814" s="613"/>
    </row>
    <row r="815" spans="1:1" ht="42.75" customHeight="1" x14ac:dyDescent="0.2">
      <c r="A815" s="613"/>
    </row>
    <row r="816" spans="1:1" ht="42.75" customHeight="1" x14ac:dyDescent="0.2">
      <c r="A816" s="613"/>
    </row>
    <row r="817" spans="1:1" ht="42.75" customHeight="1" x14ac:dyDescent="0.2">
      <c r="A817" s="613"/>
    </row>
    <row r="818" spans="1:1" ht="42.75" customHeight="1" x14ac:dyDescent="0.2">
      <c r="A818" s="613"/>
    </row>
    <row r="819" spans="1:1" ht="42.75" customHeight="1" x14ac:dyDescent="0.2">
      <c r="A819" s="613"/>
    </row>
    <row r="820" spans="1:1" ht="42.75" customHeight="1" x14ac:dyDescent="0.2">
      <c r="A820" s="613"/>
    </row>
    <row r="821" spans="1:1" ht="42.75" customHeight="1" x14ac:dyDescent="0.2">
      <c r="A821" s="613"/>
    </row>
    <row r="822" spans="1:1" ht="42.75" customHeight="1" x14ac:dyDescent="0.2">
      <c r="A822" s="613"/>
    </row>
    <row r="823" spans="1:1" ht="42.75" customHeight="1" x14ac:dyDescent="0.2">
      <c r="A823" s="613"/>
    </row>
    <row r="824" spans="1:1" ht="42.75" customHeight="1" x14ac:dyDescent="0.2">
      <c r="A824" s="613"/>
    </row>
    <row r="825" spans="1:1" ht="42.75" customHeight="1" x14ac:dyDescent="0.2">
      <c r="A825" s="613"/>
    </row>
    <row r="826" spans="1:1" ht="42.75" customHeight="1" x14ac:dyDescent="0.2">
      <c r="A826" s="613"/>
    </row>
    <row r="827" spans="1:1" ht="42.75" customHeight="1" x14ac:dyDescent="0.2">
      <c r="A827" s="613"/>
    </row>
    <row r="828" spans="1:1" ht="42.75" customHeight="1" x14ac:dyDescent="0.2">
      <c r="A828" s="613"/>
    </row>
    <row r="829" spans="1:1" ht="42.75" customHeight="1" x14ac:dyDescent="0.2">
      <c r="A829" s="613"/>
    </row>
    <row r="830" spans="1:1" ht="42.75" customHeight="1" x14ac:dyDescent="0.2">
      <c r="A830" s="613"/>
    </row>
    <row r="831" spans="1:1" ht="42.75" customHeight="1" x14ac:dyDescent="0.2">
      <c r="A831" s="613"/>
    </row>
    <row r="832" spans="1:1" ht="42.75" customHeight="1" x14ac:dyDescent="0.2">
      <c r="A832" s="613"/>
    </row>
    <row r="833" spans="1:1" ht="42.75" customHeight="1" x14ac:dyDescent="0.2">
      <c r="A833" s="613"/>
    </row>
    <row r="834" spans="1:1" ht="42.75" customHeight="1" x14ac:dyDescent="0.2">
      <c r="A834" s="613"/>
    </row>
    <row r="835" spans="1:1" ht="42.75" customHeight="1" x14ac:dyDescent="0.2">
      <c r="A835" s="613"/>
    </row>
    <row r="836" spans="1:1" ht="42.75" customHeight="1" x14ac:dyDescent="0.2">
      <c r="A836" s="613"/>
    </row>
    <row r="837" spans="1:1" ht="42.75" customHeight="1" x14ac:dyDescent="0.2">
      <c r="A837" s="613"/>
    </row>
    <row r="838" spans="1:1" ht="42.75" customHeight="1" x14ac:dyDescent="0.2">
      <c r="A838" s="613"/>
    </row>
    <row r="839" spans="1:1" ht="42.75" customHeight="1" x14ac:dyDescent="0.2">
      <c r="A839" s="613"/>
    </row>
    <row r="840" spans="1:1" ht="42.75" customHeight="1" x14ac:dyDescent="0.2">
      <c r="A840" s="613"/>
    </row>
    <row r="841" spans="1:1" ht="42.75" customHeight="1" x14ac:dyDescent="0.2">
      <c r="A841" s="613"/>
    </row>
    <row r="842" spans="1:1" ht="42.75" customHeight="1" x14ac:dyDescent="0.2">
      <c r="A842" s="613"/>
    </row>
    <row r="843" spans="1:1" ht="42.75" customHeight="1" x14ac:dyDescent="0.2">
      <c r="A843" s="613"/>
    </row>
    <row r="844" spans="1:1" ht="42.75" customHeight="1" x14ac:dyDescent="0.2">
      <c r="A844" s="613"/>
    </row>
    <row r="845" spans="1:1" ht="42.75" customHeight="1" x14ac:dyDescent="0.2">
      <c r="A845" s="613"/>
    </row>
    <row r="846" spans="1:1" ht="42.75" customHeight="1" x14ac:dyDescent="0.2">
      <c r="A846" s="613"/>
    </row>
    <row r="847" spans="1:1" ht="42.75" customHeight="1" x14ac:dyDescent="0.2">
      <c r="A847" s="613"/>
    </row>
    <row r="848" spans="1:1" ht="42.75" customHeight="1" x14ac:dyDescent="0.2">
      <c r="A848" s="613"/>
    </row>
    <row r="849" spans="1:1" ht="42.75" customHeight="1" x14ac:dyDescent="0.2">
      <c r="A849" s="613"/>
    </row>
    <row r="850" spans="1:1" ht="42.75" customHeight="1" x14ac:dyDescent="0.2">
      <c r="A850" s="613"/>
    </row>
    <row r="851" spans="1:1" ht="42.75" customHeight="1" x14ac:dyDescent="0.2">
      <c r="A851" s="613"/>
    </row>
    <row r="852" spans="1:1" ht="42.75" customHeight="1" x14ac:dyDescent="0.2">
      <c r="A852" s="613"/>
    </row>
    <row r="853" spans="1:1" ht="42.75" customHeight="1" x14ac:dyDescent="0.2">
      <c r="A853" s="613"/>
    </row>
    <row r="854" spans="1:1" ht="42.75" customHeight="1" x14ac:dyDescent="0.2">
      <c r="A854" s="613"/>
    </row>
    <row r="855" spans="1:1" ht="42.75" customHeight="1" x14ac:dyDescent="0.2">
      <c r="A855" s="613"/>
    </row>
    <row r="856" spans="1:1" ht="42.75" customHeight="1" x14ac:dyDescent="0.2">
      <c r="A856" s="613"/>
    </row>
    <row r="857" spans="1:1" ht="42.75" customHeight="1" x14ac:dyDescent="0.2">
      <c r="A857" s="613"/>
    </row>
    <row r="858" spans="1:1" ht="42.75" customHeight="1" x14ac:dyDescent="0.2">
      <c r="A858" s="613"/>
    </row>
    <row r="859" spans="1:1" ht="42.75" customHeight="1" x14ac:dyDescent="0.2">
      <c r="A859" s="613"/>
    </row>
    <row r="860" spans="1:1" ht="42.75" customHeight="1" x14ac:dyDescent="0.2">
      <c r="A860" s="613"/>
    </row>
    <row r="861" spans="1:1" ht="42.75" customHeight="1" x14ac:dyDescent="0.2">
      <c r="A861" s="613"/>
    </row>
    <row r="862" spans="1:1" ht="42.75" customHeight="1" x14ac:dyDescent="0.2">
      <c r="A862" s="613"/>
    </row>
    <row r="863" spans="1:1" ht="42.75" customHeight="1" x14ac:dyDescent="0.2">
      <c r="A863" s="613"/>
    </row>
    <row r="864" spans="1:1" ht="42.75" customHeight="1" x14ac:dyDescent="0.2">
      <c r="A864" s="613"/>
    </row>
    <row r="865" spans="1:1" ht="42.75" customHeight="1" x14ac:dyDescent="0.2">
      <c r="A865" s="613"/>
    </row>
    <row r="866" spans="1:1" ht="42.75" customHeight="1" x14ac:dyDescent="0.2">
      <c r="A866" s="613"/>
    </row>
    <row r="867" spans="1:1" ht="42.75" customHeight="1" x14ac:dyDescent="0.2">
      <c r="A867" s="613"/>
    </row>
    <row r="868" spans="1:1" ht="42.75" customHeight="1" x14ac:dyDescent="0.2">
      <c r="A868" s="613"/>
    </row>
    <row r="869" spans="1:1" ht="42.75" customHeight="1" x14ac:dyDescent="0.2">
      <c r="A869" s="613"/>
    </row>
    <row r="870" spans="1:1" ht="42.75" customHeight="1" x14ac:dyDescent="0.2">
      <c r="A870" s="613"/>
    </row>
    <row r="871" spans="1:1" ht="42.75" customHeight="1" x14ac:dyDescent="0.2">
      <c r="A871" s="613"/>
    </row>
    <row r="872" spans="1:1" ht="42.75" customHeight="1" x14ac:dyDescent="0.2">
      <c r="A872" s="613"/>
    </row>
    <row r="873" spans="1:1" ht="42.75" customHeight="1" x14ac:dyDescent="0.2">
      <c r="A873" s="613"/>
    </row>
    <row r="874" spans="1:1" ht="42.75" customHeight="1" x14ac:dyDescent="0.2">
      <c r="A874" s="613"/>
    </row>
    <row r="875" spans="1:1" ht="42.75" customHeight="1" x14ac:dyDescent="0.2">
      <c r="A875" s="613"/>
    </row>
    <row r="876" spans="1:1" ht="42.75" customHeight="1" x14ac:dyDescent="0.2">
      <c r="A876" s="613"/>
    </row>
    <row r="877" spans="1:1" ht="42.75" customHeight="1" x14ac:dyDescent="0.2">
      <c r="A877" s="613"/>
    </row>
    <row r="878" spans="1:1" ht="42.75" customHeight="1" x14ac:dyDescent="0.2">
      <c r="A878" s="613"/>
    </row>
    <row r="879" spans="1:1" ht="42.75" customHeight="1" x14ac:dyDescent="0.2">
      <c r="A879" s="613"/>
    </row>
    <row r="880" spans="1:1" ht="42.75" customHeight="1" x14ac:dyDescent="0.2">
      <c r="A880" s="613"/>
    </row>
    <row r="881" spans="1:1" ht="42.75" customHeight="1" x14ac:dyDescent="0.2">
      <c r="A881" s="613"/>
    </row>
    <row r="882" spans="1:1" ht="42.75" customHeight="1" x14ac:dyDescent="0.2">
      <c r="A882" s="613"/>
    </row>
    <row r="883" spans="1:1" ht="42.75" customHeight="1" x14ac:dyDescent="0.2">
      <c r="A883" s="613"/>
    </row>
    <row r="884" spans="1:1" ht="42.75" customHeight="1" x14ac:dyDescent="0.2">
      <c r="A884" s="613"/>
    </row>
    <row r="885" spans="1:1" ht="42.75" customHeight="1" x14ac:dyDescent="0.2">
      <c r="A885" s="613"/>
    </row>
    <row r="886" spans="1:1" ht="42.75" customHeight="1" x14ac:dyDescent="0.2">
      <c r="A886" s="613"/>
    </row>
    <row r="887" spans="1:1" ht="42.75" customHeight="1" x14ac:dyDescent="0.2">
      <c r="A887" s="613"/>
    </row>
    <row r="888" spans="1:1" ht="42.75" customHeight="1" x14ac:dyDescent="0.2">
      <c r="A888" s="613"/>
    </row>
    <row r="889" spans="1:1" ht="42.75" customHeight="1" x14ac:dyDescent="0.2">
      <c r="A889" s="613"/>
    </row>
    <row r="890" spans="1:1" ht="42.75" customHeight="1" x14ac:dyDescent="0.2">
      <c r="A890" s="613"/>
    </row>
    <row r="891" spans="1:1" ht="42.75" customHeight="1" x14ac:dyDescent="0.2">
      <c r="A891" s="613"/>
    </row>
    <row r="892" spans="1:1" ht="42.75" customHeight="1" x14ac:dyDescent="0.2">
      <c r="A892" s="613"/>
    </row>
    <row r="893" spans="1:1" ht="42.75" customHeight="1" x14ac:dyDescent="0.2">
      <c r="A893" s="613"/>
    </row>
    <row r="894" spans="1:1" ht="42.75" customHeight="1" x14ac:dyDescent="0.2">
      <c r="A894" s="613"/>
    </row>
    <row r="895" spans="1:1" ht="42.75" customHeight="1" x14ac:dyDescent="0.2">
      <c r="A895" s="613"/>
    </row>
    <row r="896" spans="1:1" ht="42.75" customHeight="1" x14ac:dyDescent="0.2">
      <c r="A896" s="613"/>
    </row>
    <row r="897" spans="1:1" ht="42.75" customHeight="1" x14ac:dyDescent="0.2">
      <c r="A897" s="613"/>
    </row>
    <row r="898" spans="1:1" ht="42.75" customHeight="1" x14ac:dyDescent="0.2">
      <c r="A898" s="613"/>
    </row>
    <row r="899" spans="1:1" ht="42.75" customHeight="1" x14ac:dyDescent="0.2">
      <c r="A899" s="613"/>
    </row>
    <row r="900" spans="1:1" ht="42.75" customHeight="1" x14ac:dyDescent="0.2">
      <c r="A900" s="613"/>
    </row>
    <row r="901" spans="1:1" ht="42.75" customHeight="1" x14ac:dyDescent="0.2">
      <c r="A901" s="613"/>
    </row>
    <row r="902" spans="1:1" ht="42.75" customHeight="1" x14ac:dyDescent="0.2">
      <c r="A902" s="613"/>
    </row>
    <row r="903" spans="1:1" ht="42.75" customHeight="1" x14ac:dyDescent="0.2">
      <c r="A903" s="613"/>
    </row>
    <row r="904" spans="1:1" ht="42.75" customHeight="1" x14ac:dyDescent="0.2">
      <c r="A904" s="613"/>
    </row>
    <row r="905" spans="1:1" ht="42.75" customHeight="1" x14ac:dyDescent="0.2">
      <c r="A905" s="613"/>
    </row>
    <row r="906" spans="1:1" ht="42.75" customHeight="1" x14ac:dyDescent="0.2">
      <c r="A906" s="613"/>
    </row>
    <row r="907" spans="1:1" ht="42.75" customHeight="1" x14ac:dyDescent="0.2">
      <c r="A907" s="613"/>
    </row>
    <row r="908" spans="1:1" ht="42.75" customHeight="1" x14ac:dyDescent="0.2">
      <c r="A908" s="613"/>
    </row>
    <row r="909" spans="1:1" ht="42.75" customHeight="1" x14ac:dyDescent="0.2">
      <c r="A909" s="613"/>
    </row>
    <row r="910" spans="1:1" ht="42.75" customHeight="1" x14ac:dyDescent="0.2">
      <c r="A910" s="613"/>
    </row>
    <row r="911" spans="1:1" ht="42.75" customHeight="1" x14ac:dyDescent="0.2">
      <c r="A911" s="613"/>
    </row>
    <row r="912" spans="1:1" ht="42.75" customHeight="1" x14ac:dyDescent="0.2">
      <c r="A912" s="613"/>
    </row>
    <row r="913" spans="1:1" ht="42.75" customHeight="1" x14ac:dyDescent="0.2">
      <c r="A913" s="613"/>
    </row>
    <row r="914" spans="1:1" ht="42.75" customHeight="1" x14ac:dyDescent="0.2">
      <c r="A914" s="613"/>
    </row>
    <row r="915" spans="1:1" ht="42.75" customHeight="1" x14ac:dyDescent="0.2">
      <c r="A915" s="613"/>
    </row>
    <row r="916" spans="1:1" ht="42.75" customHeight="1" x14ac:dyDescent="0.2">
      <c r="A916" s="613"/>
    </row>
    <row r="917" spans="1:1" ht="42.75" customHeight="1" x14ac:dyDescent="0.2">
      <c r="A917" s="613"/>
    </row>
    <row r="918" spans="1:1" ht="42.75" customHeight="1" x14ac:dyDescent="0.2">
      <c r="A918" s="613"/>
    </row>
    <row r="919" spans="1:1" ht="42.75" customHeight="1" x14ac:dyDescent="0.2">
      <c r="A919" s="613"/>
    </row>
    <row r="920" spans="1:1" ht="42.75" customHeight="1" x14ac:dyDescent="0.2">
      <c r="A920" s="613"/>
    </row>
    <row r="921" spans="1:1" ht="42.75" customHeight="1" x14ac:dyDescent="0.2">
      <c r="A921" s="613"/>
    </row>
    <row r="922" spans="1:1" ht="42.75" customHeight="1" x14ac:dyDescent="0.2">
      <c r="A922" s="613"/>
    </row>
    <row r="923" spans="1:1" ht="42.75" customHeight="1" x14ac:dyDescent="0.2">
      <c r="A923" s="613"/>
    </row>
    <row r="924" spans="1:1" ht="42.75" customHeight="1" x14ac:dyDescent="0.2">
      <c r="A924" s="613"/>
    </row>
    <row r="925" spans="1:1" ht="42.75" customHeight="1" x14ac:dyDescent="0.2">
      <c r="A925" s="613"/>
    </row>
    <row r="926" spans="1:1" ht="42.75" customHeight="1" x14ac:dyDescent="0.2">
      <c r="A926" s="613"/>
    </row>
    <row r="927" spans="1:1" ht="42.75" customHeight="1" x14ac:dyDescent="0.2">
      <c r="A927" s="613"/>
    </row>
    <row r="928" spans="1:1" ht="42.75" customHeight="1" x14ac:dyDescent="0.2">
      <c r="A928" s="613"/>
    </row>
    <row r="929" spans="1:1" ht="42.75" customHeight="1" x14ac:dyDescent="0.2">
      <c r="A929" s="613"/>
    </row>
    <row r="930" spans="1:1" ht="42.75" customHeight="1" x14ac:dyDescent="0.2">
      <c r="A930" s="613"/>
    </row>
    <row r="931" spans="1:1" ht="42.75" customHeight="1" x14ac:dyDescent="0.2">
      <c r="A931" s="613"/>
    </row>
    <row r="932" spans="1:1" ht="42.75" customHeight="1" x14ac:dyDescent="0.2">
      <c r="A932" s="613"/>
    </row>
    <row r="933" spans="1:1" ht="42.75" customHeight="1" x14ac:dyDescent="0.2">
      <c r="A933" s="613"/>
    </row>
    <row r="934" spans="1:1" ht="42.75" customHeight="1" x14ac:dyDescent="0.2">
      <c r="A934" s="613"/>
    </row>
    <row r="935" spans="1:1" ht="42.75" customHeight="1" x14ac:dyDescent="0.2">
      <c r="A935" s="613"/>
    </row>
    <row r="936" spans="1:1" ht="42.75" customHeight="1" x14ac:dyDescent="0.2">
      <c r="A936" s="613"/>
    </row>
    <row r="937" spans="1:1" ht="42.75" customHeight="1" x14ac:dyDescent="0.2">
      <c r="A937" s="613"/>
    </row>
    <row r="938" spans="1:1" ht="42.75" customHeight="1" x14ac:dyDescent="0.2">
      <c r="A938" s="613"/>
    </row>
    <row r="939" spans="1:1" ht="42.75" customHeight="1" x14ac:dyDescent="0.2">
      <c r="A939" s="613"/>
    </row>
    <row r="940" spans="1:1" ht="42.75" customHeight="1" x14ac:dyDescent="0.2">
      <c r="A940" s="613"/>
    </row>
    <row r="941" spans="1:1" ht="42.75" customHeight="1" x14ac:dyDescent="0.2">
      <c r="A941" s="613"/>
    </row>
    <row r="942" spans="1:1" ht="42.75" customHeight="1" x14ac:dyDescent="0.2">
      <c r="A942" s="613"/>
    </row>
    <row r="943" spans="1:1" ht="42.75" customHeight="1" x14ac:dyDescent="0.2">
      <c r="A943" s="613"/>
    </row>
    <row r="944" spans="1:1" ht="42.75" customHeight="1" x14ac:dyDescent="0.2">
      <c r="A944" s="613"/>
    </row>
    <row r="945" spans="1:1" ht="42.75" customHeight="1" x14ac:dyDescent="0.2">
      <c r="A945" s="613"/>
    </row>
    <row r="946" spans="1:1" ht="42.75" customHeight="1" x14ac:dyDescent="0.2">
      <c r="A946" s="613"/>
    </row>
    <row r="947" spans="1:1" ht="42.75" customHeight="1" x14ac:dyDescent="0.2">
      <c r="A947" s="613"/>
    </row>
    <row r="948" spans="1:1" ht="42.75" customHeight="1" x14ac:dyDescent="0.2">
      <c r="A948" s="613"/>
    </row>
    <row r="949" spans="1:1" ht="42.75" customHeight="1" x14ac:dyDescent="0.2">
      <c r="A949" s="613"/>
    </row>
    <row r="950" spans="1:1" ht="42.75" customHeight="1" x14ac:dyDescent="0.2">
      <c r="A950" s="613"/>
    </row>
    <row r="951" spans="1:1" ht="42.75" customHeight="1" x14ac:dyDescent="0.2">
      <c r="A951" s="613"/>
    </row>
    <row r="952" spans="1:1" ht="42.75" customHeight="1" x14ac:dyDescent="0.2">
      <c r="A952" s="613"/>
    </row>
    <row r="953" spans="1:1" ht="42.75" customHeight="1" x14ac:dyDescent="0.2">
      <c r="A953" s="613"/>
    </row>
    <row r="954" spans="1:1" ht="42.75" customHeight="1" x14ac:dyDescent="0.2">
      <c r="A954" s="613"/>
    </row>
    <row r="955" spans="1:1" ht="42.75" customHeight="1" x14ac:dyDescent="0.2">
      <c r="A955" s="613"/>
    </row>
    <row r="956" spans="1:1" ht="42.75" customHeight="1" x14ac:dyDescent="0.2">
      <c r="A956" s="613"/>
    </row>
    <row r="957" spans="1:1" ht="42.75" customHeight="1" x14ac:dyDescent="0.2">
      <c r="A957" s="613"/>
    </row>
    <row r="958" spans="1:1" ht="42.75" customHeight="1" x14ac:dyDescent="0.2">
      <c r="A958" s="613"/>
    </row>
    <row r="959" spans="1:1" ht="42.75" customHeight="1" x14ac:dyDescent="0.2">
      <c r="A959" s="613"/>
    </row>
    <row r="960" spans="1:1" ht="42.75" customHeight="1" x14ac:dyDescent="0.2">
      <c r="A960" s="613"/>
    </row>
    <row r="961" spans="1:1" ht="42.75" customHeight="1" x14ac:dyDescent="0.2">
      <c r="A961" s="613"/>
    </row>
    <row r="962" spans="1:1" ht="42.75" customHeight="1" x14ac:dyDescent="0.2">
      <c r="A962" s="613"/>
    </row>
    <row r="963" spans="1:1" ht="42.75" customHeight="1" x14ac:dyDescent="0.2">
      <c r="A963" s="613"/>
    </row>
    <row r="964" spans="1:1" ht="42.75" customHeight="1" x14ac:dyDescent="0.2">
      <c r="A964" s="613"/>
    </row>
    <row r="965" spans="1:1" ht="42.75" customHeight="1" x14ac:dyDescent="0.2">
      <c r="A965" s="613"/>
    </row>
    <row r="966" spans="1:1" ht="42.75" customHeight="1" x14ac:dyDescent="0.2">
      <c r="A966" s="613"/>
    </row>
    <row r="967" spans="1:1" ht="42.75" customHeight="1" x14ac:dyDescent="0.2">
      <c r="A967" s="613"/>
    </row>
    <row r="968" spans="1:1" ht="42.75" customHeight="1" x14ac:dyDescent="0.2">
      <c r="A968" s="613"/>
    </row>
    <row r="969" spans="1:1" ht="42.75" customHeight="1" x14ac:dyDescent="0.2">
      <c r="A969" s="613"/>
    </row>
    <row r="970" spans="1:1" ht="42.75" customHeight="1" x14ac:dyDescent="0.2">
      <c r="A970" s="613"/>
    </row>
    <row r="971" spans="1:1" ht="42.75" customHeight="1" x14ac:dyDescent="0.2">
      <c r="A971" s="613"/>
    </row>
    <row r="972" spans="1:1" ht="42.75" customHeight="1" x14ac:dyDescent="0.2">
      <c r="A972" s="613"/>
    </row>
    <row r="973" spans="1:1" ht="42.75" customHeight="1" x14ac:dyDescent="0.2">
      <c r="A973" s="613"/>
    </row>
    <row r="974" spans="1:1" ht="42.75" customHeight="1" x14ac:dyDescent="0.2">
      <c r="A974" s="613"/>
    </row>
    <row r="975" spans="1:1" ht="42.75" customHeight="1" x14ac:dyDescent="0.2">
      <c r="A975" s="613"/>
    </row>
    <row r="976" spans="1:1" ht="42.75" customHeight="1" x14ac:dyDescent="0.2">
      <c r="A976" s="613"/>
    </row>
    <row r="977" spans="1:1" ht="42.75" customHeight="1" x14ac:dyDescent="0.2">
      <c r="A977" s="613"/>
    </row>
    <row r="978" spans="1:1" ht="42.75" customHeight="1" x14ac:dyDescent="0.2">
      <c r="A978" s="613"/>
    </row>
    <row r="979" spans="1:1" ht="42.75" customHeight="1" x14ac:dyDescent="0.2">
      <c r="A979" s="6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D735E-374B-47A1-84C1-0581A664DD73}">
  <dimension ref="A1:AP983"/>
  <sheetViews>
    <sheetView tabSelected="1" zoomScale="55" zoomScaleNormal="55" workbookViewId="0">
      <selection activeCell="B33" sqref="B33"/>
    </sheetView>
  </sheetViews>
  <sheetFormatPr baseColWidth="10" defaultColWidth="27.25" defaultRowHeight="15" x14ac:dyDescent="0.2"/>
  <cols>
    <col min="1" max="1" width="23" style="615" customWidth="1"/>
    <col min="2" max="2" width="27.25" style="368"/>
    <col min="3" max="3" width="11.875" style="368" customWidth="1"/>
    <col min="4" max="4" width="44" style="368" customWidth="1"/>
    <col min="5" max="5" width="15.625" style="368" customWidth="1"/>
    <col min="6" max="6" width="17.75" style="368" customWidth="1"/>
    <col min="7" max="7" width="13.875" style="368" customWidth="1"/>
    <col min="8" max="8" width="15.5" style="368" customWidth="1"/>
    <col min="9" max="9" width="16.75" style="368" customWidth="1"/>
    <col min="10" max="10" width="10.625" style="368" customWidth="1"/>
    <col min="11" max="11" width="12.875" style="368" customWidth="1"/>
    <col min="12" max="12" width="12" style="368" customWidth="1"/>
    <col min="13" max="13" width="14.25" style="368" customWidth="1"/>
    <col min="14" max="14" width="8.875" style="368" customWidth="1"/>
    <col min="15" max="15" width="12" style="368" customWidth="1"/>
    <col min="16" max="16384" width="27.25" style="368"/>
  </cols>
  <sheetData>
    <row r="1" spans="1:42" ht="33" customHeight="1" x14ac:dyDescent="0.2">
      <c r="F1" s="410" t="s">
        <v>0</v>
      </c>
      <c r="G1" s="410" t="s">
        <v>0</v>
      </c>
      <c r="H1" s="410" t="s">
        <v>0</v>
      </c>
      <c r="I1" s="411"/>
      <c r="J1" s="411"/>
      <c r="K1" s="411"/>
      <c r="L1" s="411"/>
      <c r="M1" s="410" t="s">
        <v>0</v>
      </c>
    </row>
    <row r="2" spans="1:42" ht="63.75" customHeight="1" x14ac:dyDescent="0.2">
      <c r="A2" s="571" t="s">
        <v>1</v>
      </c>
      <c r="B2" s="412" t="s">
        <v>2</v>
      </c>
      <c r="C2" s="412"/>
      <c r="D2" s="413" t="s">
        <v>4</v>
      </c>
      <c r="E2" s="414" t="s">
        <v>5</v>
      </c>
      <c r="F2" s="406" t="s">
        <v>6</v>
      </c>
      <c r="G2" s="406" t="s">
        <v>7</v>
      </c>
      <c r="H2" s="406" t="s">
        <v>8</v>
      </c>
      <c r="I2" s="406" t="s">
        <v>9</v>
      </c>
      <c r="J2" s="406" t="s">
        <v>10</v>
      </c>
      <c r="K2" s="406" t="s">
        <v>11</v>
      </c>
      <c r="L2" s="406" t="s">
        <v>12</v>
      </c>
      <c r="M2" s="406" t="s">
        <v>13</v>
      </c>
      <c r="N2" s="415" t="s">
        <v>14</v>
      </c>
      <c r="O2" s="412" t="s">
        <v>15</v>
      </c>
      <c r="P2" s="416" t="s">
        <v>16</v>
      </c>
      <c r="Q2" s="416" t="s">
        <v>285</v>
      </c>
      <c r="R2" s="416" t="s">
        <v>286</v>
      </c>
      <c r="S2" s="416" t="s">
        <v>19</v>
      </c>
      <c r="T2" s="417" t="s">
        <v>20</v>
      </c>
      <c r="U2" s="418" t="s">
        <v>21</v>
      </c>
      <c r="V2" s="418" t="s">
        <v>22</v>
      </c>
      <c r="W2" s="419"/>
      <c r="X2" s="419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</row>
    <row r="3" spans="1:42" ht="60.75" customHeight="1" x14ac:dyDescent="0.2">
      <c r="A3" s="554"/>
      <c r="B3" s="15"/>
      <c r="C3" s="15"/>
      <c r="D3" s="2" t="s">
        <v>287</v>
      </c>
      <c r="E3" s="3">
        <f>SUM(F3,G3,H3,M3)</f>
        <v>281</v>
      </c>
      <c r="F3" s="18">
        <f>F27+F30+F35+F39+F40</f>
        <v>60</v>
      </c>
      <c r="G3" s="18">
        <f>G27+G30+G35+G39+G40</f>
        <v>218</v>
      </c>
      <c r="H3" s="18">
        <f>H27+H30+H35+H39+H40</f>
        <v>0</v>
      </c>
      <c r="I3" s="18"/>
      <c r="J3" s="18"/>
      <c r="K3" s="18">
        <f>K27+K30+K35+K39+K40</f>
        <v>60</v>
      </c>
      <c r="L3" s="18"/>
      <c r="M3" s="18">
        <f>M27+M30+M35+M39+M40</f>
        <v>3</v>
      </c>
      <c r="N3" s="18"/>
      <c r="O3" s="18">
        <f>O27+O30+O35+O39+O40</f>
        <v>30</v>
      </c>
      <c r="P3" s="34"/>
      <c r="Q3" s="34"/>
      <c r="R3" s="19"/>
      <c r="S3" s="617" t="s">
        <v>94</v>
      </c>
      <c r="T3" s="5"/>
      <c r="U3" s="19"/>
      <c r="V3" s="19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x14ac:dyDescent="0.2">
      <c r="A4" s="554" t="s">
        <v>51</v>
      </c>
      <c r="B4" s="77" t="s">
        <v>27</v>
      </c>
      <c r="C4" s="88"/>
      <c r="D4" s="97" t="s">
        <v>288</v>
      </c>
      <c r="E4" s="79">
        <f t="shared" ref="E4" si="0">SUM(F4,G4,H4,M4)</f>
        <v>126</v>
      </c>
      <c r="F4" s="80">
        <f t="shared" ref="F4:H4" si="1">SUM(F5:F7)</f>
        <v>36</v>
      </c>
      <c r="G4" s="80">
        <f t="shared" si="1"/>
        <v>90</v>
      </c>
      <c r="H4" s="80">
        <f t="shared" si="1"/>
        <v>0</v>
      </c>
      <c r="I4" s="80"/>
      <c r="J4" s="80"/>
      <c r="K4" s="80">
        <f>SUM(K5:K7)</f>
        <v>36</v>
      </c>
      <c r="L4" s="80"/>
      <c r="M4" s="80">
        <f>SUM(M5:M7)</f>
        <v>0</v>
      </c>
      <c r="N4" s="77"/>
      <c r="O4" s="98">
        <v>9</v>
      </c>
      <c r="P4" s="83"/>
      <c r="Q4" s="83"/>
      <c r="R4" s="83"/>
      <c r="S4" s="83" t="s">
        <v>29</v>
      </c>
      <c r="T4" s="83"/>
      <c r="U4" s="84"/>
      <c r="V4" s="84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</row>
    <row r="5" spans="1:42" x14ac:dyDescent="0.2">
      <c r="A5" s="554" t="s">
        <v>51</v>
      </c>
      <c r="B5" s="53" t="s">
        <v>64</v>
      </c>
      <c r="C5" s="53"/>
      <c r="D5" s="64" t="s">
        <v>188</v>
      </c>
      <c r="E5" s="63"/>
      <c r="F5" s="54">
        <v>12</v>
      </c>
      <c r="G5" s="54">
        <v>30</v>
      </c>
      <c r="H5" s="63"/>
      <c r="I5" s="63"/>
      <c r="J5" s="63"/>
      <c r="K5" s="63">
        <v>12</v>
      </c>
      <c r="L5" s="63"/>
      <c r="M5" s="63"/>
      <c r="N5" s="85">
        <f t="shared" ref="N5:N12" si="2">1/3</f>
        <v>0.33333333333333331</v>
      </c>
      <c r="O5" s="67"/>
      <c r="P5" s="57">
        <v>2</v>
      </c>
      <c r="Q5" s="57" t="s">
        <v>33</v>
      </c>
      <c r="R5" s="57"/>
      <c r="S5" s="57" t="s">
        <v>34</v>
      </c>
      <c r="T5" s="58" t="s">
        <v>189</v>
      </c>
      <c r="U5" s="60" t="s">
        <v>36</v>
      </c>
      <c r="V5" s="60" t="s">
        <v>101</v>
      </c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</row>
    <row r="6" spans="1:42" x14ac:dyDescent="0.2">
      <c r="A6" s="554" t="s">
        <v>51</v>
      </c>
      <c r="B6" s="53" t="s">
        <v>64</v>
      </c>
      <c r="C6" s="53"/>
      <c r="D6" s="64" t="s">
        <v>190</v>
      </c>
      <c r="E6" s="63"/>
      <c r="F6" s="54">
        <v>12</v>
      </c>
      <c r="G6" s="54">
        <v>30</v>
      </c>
      <c r="H6" s="63"/>
      <c r="I6" s="63"/>
      <c r="J6" s="63"/>
      <c r="K6" s="63">
        <v>12</v>
      </c>
      <c r="L6" s="63"/>
      <c r="M6" s="63"/>
      <c r="N6" s="85">
        <f t="shared" si="2"/>
        <v>0.33333333333333331</v>
      </c>
      <c r="O6" s="67"/>
      <c r="P6" s="57">
        <v>2</v>
      </c>
      <c r="Q6" s="57" t="s">
        <v>33</v>
      </c>
      <c r="R6" s="57"/>
      <c r="S6" s="57" t="s">
        <v>34</v>
      </c>
      <c r="T6" s="58" t="s">
        <v>189</v>
      </c>
      <c r="U6" s="60" t="s">
        <v>36</v>
      </c>
      <c r="V6" s="60" t="s">
        <v>101</v>
      </c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</row>
    <row r="7" spans="1:42" x14ac:dyDescent="0.2">
      <c r="A7" s="554" t="s">
        <v>51</v>
      </c>
      <c r="B7" s="53" t="s">
        <v>64</v>
      </c>
      <c r="C7" s="53"/>
      <c r="D7" s="100" t="s">
        <v>191</v>
      </c>
      <c r="E7" s="63"/>
      <c r="F7" s="54">
        <v>12</v>
      </c>
      <c r="G7" s="54">
        <v>30</v>
      </c>
      <c r="H7" s="63"/>
      <c r="I7" s="63"/>
      <c r="J7" s="63"/>
      <c r="K7" s="63">
        <v>12</v>
      </c>
      <c r="L7" s="63"/>
      <c r="M7" s="63"/>
      <c r="N7" s="85">
        <f t="shared" si="2"/>
        <v>0.33333333333333331</v>
      </c>
      <c r="O7" s="67"/>
      <c r="P7" s="57">
        <v>2</v>
      </c>
      <c r="Q7" s="57" t="s">
        <v>33</v>
      </c>
      <c r="R7" s="57"/>
      <c r="S7" s="57" t="s">
        <v>34</v>
      </c>
      <c r="T7" s="58" t="s">
        <v>192</v>
      </c>
      <c r="U7" s="60" t="s">
        <v>36</v>
      </c>
      <c r="V7" s="60" t="s">
        <v>101</v>
      </c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</row>
    <row r="8" spans="1:42" x14ac:dyDescent="0.2">
      <c r="A8" s="554" t="s">
        <v>51</v>
      </c>
      <c r="B8" s="53" t="s">
        <v>64</v>
      </c>
      <c r="C8" s="53"/>
      <c r="D8" s="64" t="s">
        <v>193</v>
      </c>
      <c r="E8" s="63"/>
      <c r="F8" s="54">
        <v>12</v>
      </c>
      <c r="G8" s="54">
        <v>30</v>
      </c>
      <c r="H8" s="63"/>
      <c r="I8" s="63"/>
      <c r="J8" s="63"/>
      <c r="K8" s="63">
        <v>12</v>
      </c>
      <c r="L8" s="63"/>
      <c r="M8" s="63"/>
      <c r="N8" s="85">
        <f t="shared" si="2"/>
        <v>0.33333333333333331</v>
      </c>
      <c r="O8" s="67"/>
      <c r="P8" s="57">
        <v>2</v>
      </c>
      <c r="Q8" s="57" t="s">
        <v>33</v>
      </c>
      <c r="R8" s="57"/>
      <c r="S8" s="57" t="s">
        <v>34</v>
      </c>
      <c r="T8" s="58" t="s">
        <v>146</v>
      </c>
      <c r="U8" s="60" t="s">
        <v>36</v>
      </c>
      <c r="V8" s="60" t="s">
        <v>101</v>
      </c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</row>
    <row r="9" spans="1:42" ht="30" x14ac:dyDescent="0.2">
      <c r="A9" s="554" t="s">
        <v>51</v>
      </c>
      <c r="B9" s="53" t="s">
        <v>64</v>
      </c>
      <c r="C9" s="53"/>
      <c r="D9" s="64" t="s">
        <v>194</v>
      </c>
      <c r="E9" s="63"/>
      <c r="F9" s="54">
        <v>12</v>
      </c>
      <c r="G9" s="54">
        <v>30</v>
      </c>
      <c r="H9" s="63"/>
      <c r="I9" s="63"/>
      <c r="J9" s="63"/>
      <c r="K9" s="63">
        <v>12</v>
      </c>
      <c r="L9" s="63"/>
      <c r="M9" s="101"/>
      <c r="N9" s="85">
        <f t="shared" si="2"/>
        <v>0.33333333333333331</v>
      </c>
      <c r="O9" s="67"/>
      <c r="P9" s="57">
        <v>2</v>
      </c>
      <c r="Q9" s="57" t="s">
        <v>33</v>
      </c>
      <c r="R9" s="57"/>
      <c r="S9" s="57" t="s">
        <v>34</v>
      </c>
      <c r="T9" s="75" t="s">
        <v>195</v>
      </c>
      <c r="U9" s="60" t="s">
        <v>83</v>
      </c>
      <c r="V9" s="60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</row>
    <row r="10" spans="1:42" ht="30" x14ac:dyDescent="0.2">
      <c r="A10" s="554" t="s">
        <v>51</v>
      </c>
      <c r="B10" s="53" t="s">
        <v>64</v>
      </c>
      <c r="C10" s="53"/>
      <c r="D10" s="64" t="s">
        <v>196</v>
      </c>
      <c r="E10" s="63"/>
      <c r="F10" s="54">
        <v>12</v>
      </c>
      <c r="G10" s="54">
        <v>30</v>
      </c>
      <c r="H10" s="63"/>
      <c r="I10" s="63"/>
      <c r="J10" s="63"/>
      <c r="K10" s="63">
        <v>12</v>
      </c>
      <c r="L10" s="63"/>
      <c r="M10" s="101"/>
      <c r="N10" s="85">
        <f t="shared" si="2"/>
        <v>0.33333333333333331</v>
      </c>
      <c r="O10" s="67"/>
      <c r="P10" s="57">
        <v>2</v>
      </c>
      <c r="Q10" s="57" t="s">
        <v>33</v>
      </c>
      <c r="R10" s="57"/>
      <c r="S10" s="57" t="s">
        <v>34</v>
      </c>
      <c r="T10" s="75" t="s">
        <v>197</v>
      </c>
      <c r="U10" s="60" t="s">
        <v>83</v>
      </c>
      <c r="V10" s="60" t="s">
        <v>101</v>
      </c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</row>
    <row r="11" spans="1:42" x14ac:dyDescent="0.2">
      <c r="A11" s="554" t="s">
        <v>51</v>
      </c>
      <c r="B11" s="53" t="s">
        <v>64</v>
      </c>
      <c r="C11" s="53"/>
      <c r="D11" s="64" t="s">
        <v>198</v>
      </c>
      <c r="E11" s="63"/>
      <c r="F11" s="54">
        <v>12</v>
      </c>
      <c r="G11" s="54">
        <v>30</v>
      </c>
      <c r="H11" s="63"/>
      <c r="I11" s="63"/>
      <c r="J11" s="63"/>
      <c r="K11" s="63">
        <v>12</v>
      </c>
      <c r="L11" s="63"/>
      <c r="M11" s="63"/>
      <c r="N11" s="85">
        <f t="shared" si="2"/>
        <v>0.33333333333333331</v>
      </c>
      <c r="O11" s="67"/>
      <c r="P11" s="57">
        <v>2</v>
      </c>
      <c r="Q11" s="57" t="s">
        <v>33</v>
      </c>
      <c r="R11" s="57"/>
      <c r="S11" s="57" t="s">
        <v>34</v>
      </c>
      <c r="T11" s="58" t="s">
        <v>189</v>
      </c>
      <c r="U11" s="60" t="s">
        <v>36</v>
      </c>
      <c r="V11" s="60" t="s">
        <v>101</v>
      </c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</row>
    <row r="12" spans="1:42" ht="30" x14ac:dyDescent="0.2">
      <c r="A12" s="554" t="s">
        <v>51</v>
      </c>
      <c r="B12" s="53" t="s">
        <v>64</v>
      </c>
      <c r="C12" s="53"/>
      <c r="D12" s="64" t="s">
        <v>199</v>
      </c>
      <c r="E12" s="63"/>
      <c r="F12" s="54">
        <v>12</v>
      </c>
      <c r="G12" s="54">
        <v>30</v>
      </c>
      <c r="H12" s="63"/>
      <c r="I12" s="63"/>
      <c r="J12" s="63"/>
      <c r="K12" s="63">
        <v>12</v>
      </c>
      <c r="L12" s="63"/>
      <c r="M12" s="63"/>
      <c r="N12" s="85">
        <f t="shared" si="2"/>
        <v>0.33333333333333331</v>
      </c>
      <c r="O12" s="67"/>
      <c r="P12" s="57">
        <v>2</v>
      </c>
      <c r="Q12" s="57" t="s">
        <v>33</v>
      </c>
      <c r="R12" s="57"/>
      <c r="S12" s="57" t="s">
        <v>34</v>
      </c>
      <c r="T12" s="75" t="s">
        <v>195</v>
      </c>
      <c r="U12" s="60" t="s">
        <v>83</v>
      </c>
      <c r="V12" s="60" t="s">
        <v>101</v>
      </c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</row>
    <row r="13" spans="1:42" x14ac:dyDescent="0.2">
      <c r="A13" s="554" t="s">
        <v>51</v>
      </c>
      <c r="B13" s="77" t="s">
        <v>27</v>
      </c>
      <c r="C13" s="77"/>
      <c r="D13" s="102" t="s">
        <v>200</v>
      </c>
      <c r="E13" s="79">
        <f>SUM(F13,G13,H13,M13)</f>
        <v>84</v>
      </c>
      <c r="F13" s="80">
        <f t="shared" ref="F13:H13" si="3">SUM(F14:F15)</f>
        <v>24</v>
      </c>
      <c r="G13" s="80">
        <f t="shared" si="3"/>
        <v>60</v>
      </c>
      <c r="H13" s="80">
        <f t="shared" si="3"/>
        <v>0</v>
      </c>
      <c r="I13" s="80"/>
      <c r="J13" s="80"/>
      <c r="K13" s="80">
        <f>SUM(K14:K15)</f>
        <v>24</v>
      </c>
      <c r="L13" s="80"/>
      <c r="M13" s="80"/>
      <c r="N13" s="77"/>
      <c r="O13" s="98">
        <v>6</v>
      </c>
      <c r="P13" s="83"/>
      <c r="Q13" s="83"/>
      <c r="R13" s="83"/>
      <c r="S13" s="83" t="s">
        <v>29</v>
      </c>
      <c r="T13" s="83"/>
      <c r="U13" s="84"/>
      <c r="V13" s="84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</row>
    <row r="14" spans="1:42" x14ac:dyDescent="0.2">
      <c r="A14" s="554" t="s">
        <v>51</v>
      </c>
      <c r="B14" s="53" t="s">
        <v>64</v>
      </c>
      <c r="C14" s="53"/>
      <c r="D14" s="64" t="s">
        <v>201</v>
      </c>
      <c r="E14" s="63"/>
      <c r="F14" s="54">
        <v>12</v>
      </c>
      <c r="G14" s="54">
        <v>30</v>
      </c>
      <c r="H14" s="63"/>
      <c r="I14" s="63"/>
      <c r="J14" s="63"/>
      <c r="K14" s="63">
        <v>12</v>
      </c>
      <c r="L14" s="63"/>
      <c r="M14" s="63"/>
      <c r="N14" s="67">
        <f t="shared" ref="N14:N18" si="4">3/6</f>
        <v>0.5</v>
      </c>
      <c r="O14" s="67"/>
      <c r="P14" s="57">
        <v>2</v>
      </c>
      <c r="Q14" s="57" t="s">
        <v>33</v>
      </c>
      <c r="R14" s="57"/>
      <c r="S14" s="57" t="s">
        <v>34</v>
      </c>
      <c r="T14" s="58" t="s">
        <v>146</v>
      </c>
      <c r="U14" s="60" t="s">
        <v>36</v>
      </c>
      <c r="V14" s="60" t="s">
        <v>101</v>
      </c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</row>
    <row r="15" spans="1:42" ht="30" x14ac:dyDescent="0.2">
      <c r="A15" s="554" t="s">
        <v>51</v>
      </c>
      <c r="B15" s="53" t="s">
        <v>64</v>
      </c>
      <c r="C15" s="53"/>
      <c r="D15" s="64" t="s">
        <v>202</v>
      </c>
      <c r="E15" s="63"/>
      <c r="F15" s="54">
        <v>12</v>
      </c>
      <c r="G15" s="54">
        <v>30</v>
      </c>
      <c r="H15" s="63"/>
      <c r="I15" s="63" t="s">
        <v>42</v>
      </c>
      <c r="J15" s="63"/>
      <c r="K15" s="63">
        <v>12</v>
      </c>
      <c r="L15" s="63"/>
      <c r="M15" s="63"/>
      <c r="N15" s="67">
        <f t="shared" si="4"/>
        <v>0.5</v>
      </c>
      <c r="O15" s="67"/>
      <c r="P15" s="57">
        <v>2</v>
      </c>
      <c r="Q15" s="57" t="s">
        <v>33</v>
      </c>
      <c r="R15" s="57"/>
      <c r="S15" s="57" t="s">
        <v>34</v>
      </c>
      <c r="T15" s="75" t="s">
        <v>195</v>
      </c>
      <c r="U15" s="60" t="s">
        <v>36</v>
      </c>
      <c r="V15" s="60" t="s">
        <v>101</v>
      </c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</row>
    <row r="16" spans="1:42" x14ac:dyDescent="0.2">
      <c r="A16" s="554" t="s">
        <v>51</v>
      </c>
      <c r="B16" s="53" t="s">
        <v>64</v>
      </c>
      <c r="C16" s="53"/>
      <c r="D16" s="64" t="s">
        <v>203</v>
      </c>
      <c r="E16" s="63"/>
      <c r="F16" s="54">
        <v>12</v>
      </c>
      <c r="G16" s="54">
        <v>30</v>
      </c>
      <c r="H16" s="63"/>
      <c r="I16" s="63" t="s">
        <v>42</v>
      </c>
      <c r="J16" s="63"/>
      <c r="K16" s="63">
        <v>12</v>
      </c>
      <c r="L16" s="63"/>
      <c r="M16" s="63"/>
      <c r="N16" s="67">
        <f t="shared" si="4"/>
        <v>0.5</v>
      </c>
      <c r="O16" s="67"/>
      <c r="P16" s="57">
        <v>2</v>
      </c>
      <c r="Q16" s="57" t="s">
        <v>33</v>
      </c>
      <c r="R16" s="57"/>
      <c r="S16" s="57" t="s">
        <v>34</v>
      </c>
      <c r="T16" s="58" t="s">
        <v>146</v>
      </c>
      <c r="U16" s="60" t="s">
        <v>36</v>
      </c>
      <c r="V16" s="60" t="s">
        <v>101</v>
      </c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</row>
    <row r="17" spans="1:42" ht="15" customHeight="1" x14ac:dyDescent="0.2">
      <c r="A17" s="554" t="s">
        <v>51</v>
      </c>
      <c r="B17" s="53" t="s">
        <v>64</v>
      </c>
      <c r="C17" s="53"/>
      <c r="D17" s="64" t="s">
        <v>204</v>
      </c>
      <c r="E17" s="63"/>
      <c r="F17" s="54">
        <v>12</v>
      </c>
      <c r="G17" s="54">
        <v>30</v>
      </c>
      <c r="H17" s="63"/>
      <c r="I17" s="63"/>
      <c r="J17" s="63"/>
      <c r="K17" s="63">
        <v>12</v>
      </c>
      <c r="L17" s="63"/>
      <c r="M17" s="63"/>
      <c r="N17" s="67">
        <f t="shared" si="4"/>
        <v>0.5</v>
      </c>
      <c r="O17" s="67"/>
      <c r="P17" s="57">
        <v>2</v>
      </c>
      <c r="Q17" s="57" t="s">
        <v>33</v>
      </c>
      <c r="R17" s="57"/>
      <c r="S17" s="57" t="s">
        <v>34</v>
      </c>
      <c r="T17" s="75" t="s">
        <v>205</v>
      </c>
      <c r="U17" s="60" t="s">
        <v>83</v>
      </c>
      <c r="V17" s="60" t="s">
        <v>101</v>
      </c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</row>
    <row r="18" spans="1:42" x14ac:dyDescent="0.2">
      <c r="A18" s="554" t="s">
        <v>51</v>
      </c>
      <c r="B18" s="53" t="s">
        <v>64</v>
      </c>
      <c r="C18" s="53"/>
      <c r="D18" s="103" t="s">
        <v>206</v>
      </c>
      <c r="E18" s="101"/>
      <c r="F18" s="54" t="s">
        <v>207</v>
      </c>
      <c r="G18" s="54">
        <v>33</v>
      </c>
      <c r="H18" s="101"/>
      <c r="I18" s="63"/>
      <c r="J18" s="101"/>
      <c r="K18" s="63">
        <v>12</v>
      </c>
      <c r="L18" s="101"/>
      <c r="M18" s="101"/>
      <c r="N18" s="67">
        <f t="shared" si="4"/>
        <v>0.5</v>
      </c>
      <c r="O18" s="67"/>
      <c r="P18" s="57">
        <v>2</v>
      </c>
      <c r="Q18" s="57" t="s">
        <v>33</v>
      </c>
      <c r="R18" s="104"/>
      <c r="S18" s="57" t="s">
        <v>34</v>
      </c>
      <c r="T18" s="105" t="s">
        <v>208</v>
      </c>
      <c r="U18" s="60" t="s">
        <v>36</v>
      </c>
      <c r="V18" s="60" t="s">
        <v>34</v>
      </c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</row>
    <row r="19" spans="1:42" x14ac:dyDescent="0.2">
      <c r="A19" s="554" t="s">
        <v>51</v>
      </c>
      <c r="B19" s="77" t="s">
        <v>27</v>
      </c>
      <c r="C19" s="77"/>
      <c r="D19" s="78" t="s">
        <v>209</v>
      </c>
      <c r="E19" s="79">
        <v>32</v>
      </c>
      <c r="F19" s="80">
        <v>0</v>
      </c>
      <c r="G19" s="80">
        <v>32</v>
      </c>
      <c r="H19" s="80">
        <v>0</v>
      </c>
      <c r="I19" s="80"/>
      <c r="J19" s="80"/>
      <c r="K19" s="80"/>
      <c r="L19" s="80"/>
      <c r="M19" s="80"/>
      <c r="N19" s="77"/>
      <c r="O19" s="106">
        <v>3</v>
      </c>
      <c r="P19" s="83"/>
      <c r="Q19" s="83"/>
      <c r="R19" s="83"/>
      <c r="S19" s="83" t="s">
        <v>29</v>
      </c>
      <c r="T19" s="83" t="s">
        <v>29</v>
      </c>
      <c r="U19" s="84"/>
      <c r="V19" s="84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</row>
    <row r="20" spans="1:42" x14ac:dyDescent="0.2">
      <c r="A20" s="554" t="s">
        <v>51</v>
      </c>
      <c r="B20" s="56" t="s">
        <v>30</v>
      </c>
      <c r="C20" s="56"/>
      <c r="D20" s="407" t="s">
        <v>210</v>
      </c>
      <c r="E20" s="63"/>
      <c r="F20" s="63"/>
      <c r="G20" s="54">
        <v>9</v>
      </c>
      <c r="H20" s="63"/>
      <c r="I20" s="63" t="s">
        <v>42</v>
      </c>
      <c r="J20" s="63"/>
      <c r="K20" s="63"/>
      <c r="L20" s="63">
        <v>6</v>
      </c>
      <c r="M20" s="63"/>
      <c r="N20" s="85">
        <f t="shared" ref="N20:N21" si="5">9/32</f>
        <v>0.28125</v>
      </c>
      <c r="O20" s="56"/>
      <c r="P20" s="57">
        <v>2</v>
      </c>
      <c r="Q20" s="57" t="s">
        <v>33</v>
      </c>
      <c r="R20" s="57"/>
      <c r="S20" s="57" t="s">
        <v>34</v>
      </c>
      <c r="T20" s="58" t="s">
        <v>29</v>
      </c>
      <c r="U20" s="60" t="s">
        <v>36</v>
      </c>
      <c r="V20" s="60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</row>
    <row r="21" spans="1:42" x14ac:dyDescent="0.2">
      <c r="A21" s="554" t="s">
        <v>51</v>
      </c>
      <c r="B21" s="56" t="s">
        <v>30</v>
      </c>
      <c r="C21" s="56"/>
      <c r="D21" s="407" t="s">
        <v>211</v>
      </c>
      <c r="E21" s="63"/>
      <c r="F21" s="63"/>
      <c r="G21" s="54">
        <v>9</v>
      </c>
      <c r="H21" s="63"/>
      <c r="I21" s="63"/>
      <c r="J21" s="63"/>
      <c r="K21" s="63">
        <v>4</v>
      </c>
      <c r="L21" s="63"/>
      <c r="M21" s="63"/>
      <c r="N21" s="85">
        <f t="shared" si="5"/>
        <v>0.28125</v>
      </c>
      <c r="O21" s="56"/>
      <c r="P21" s="57">
        <v>2</v>
      </c>
      <c r="Q21" s="57" t="s">
        <v>33</v>
      </c>
      <c r="R21" s="57"/>
      <c r="S21" s="57" t="s">
        <v>34</v>
      </c>
      <c r="T21" s="58" t="s">
        <v>29</v>
      </c>
      <c r="U21" s="60" t="s">
        <v>36</v>
      </c>
      <c r="V21" s="60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</row>
    <row r="22" spans="1:42" ht="15.75" customHeight="1" x14ac:dyDescent="0.2">
      <c r="A22" s="554" t="s">
        <v>51</v>
      </c>
      <c r="B22" s="56" t="s">
        <v>30</v>
      </c>
      <c r="C22" s="56"/>
      <c r="D22" s="407" t="s">
        <v>175</v>
      </c>
      <c r="E22" s="63"/>
      <c r="F22" s="63"/>
      <c r="G22" s="54">
        <v>14</v>
      </c>
      <c r="H22" s="63"/>
      <c r="I22" s="63" t="s">
        <v>42</v>
      </c>
      <c r="J22" s="63"/>
      <c r="K22" s="63"/>
      <c r="L22" s="63">
        <v>4</v>
      </c>
      <c r="M22" s="63"/>
      <c r="N22" s="85">
        <f>14/32</f>
        <v>0.4375</v>
      </c>
      <c r="O22" s="56"/>
      <c r="P22" s="57">
        <v>2</v>
      </c>
      <c r="Q22" s="57" t="s">
        <v>33</v>
      </c>
      <c r="R22" s="57"/>
      <c r="S22" s="57" t="s">
        <v>34</v>
      </c>
      <c r="T22" s="58" t="s">
        <v>29</v>
      </c>
      <c r="U22" s="60" t="s">
        <v>36</v>
      </c>
      <c r="V22" s="60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</row>
    <row r="23" spans="1:42" ht="15.75" customHeight="1" x14ac:dyDescent="0.2">
      <c r="A23" s="554" t="s">
        <v>51</v>
      </c>
      <c r="B23" s="77" t="s">
        <v>27</v>
      </c>
      <c r="C23" s="77"/>
      <c r="D23" s="107" t="s">
        <v>212</v>
      </c>
      <c r="E23" s="79">
        <f>SUM(F23,G23,H23,M23)</f>
        <v>30</v>
      </c>
      <c r="F23" s="80">
        <f t="shared" ref="F23:H23" si="6">SUM(F24)</f>
        <v>0</v>
      </c>
      <c r="G23" s="80">
        <f t="shared" si="6"/>
        <v>30</v>
      </c>
      <c r="H23" s="80">
        <f t="shared" si="6"/>
        <v>0</v>
      </c>
      <c r="I23" s="80"/>
      <c r="J23" s="80"/>
      <c r="K23" s="80"/>
      <c r="L23" s="80"/>
      <c r="M23" s="80"/>
      <c r="N23" s="77"/>
      <c r="O23" s="77">
        <v>3</v>
      </c>
      <c r="P23" s="83">
        <v>2</v>
      </c>
      <c r="Q23" s="83" t="s">
        <v>33</v>
      </c>
      <c r="R23" s="83"/>
      <c r="S23" s="83" t="s">
        <v>29</v>
      </c>
      <c r="T23" s="83" t="s">
        <v>146</v>
      </c>
      <c r="U23" s="84"/>
      <c r="V23" s="84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</row>
    <row r="24" spans="1:42" ht="15.75" customHeight="1" x14ac:dyDescent="0.2">
      <c r="A24" s="554" t="s">
        <v>51</v>
      </c>
      <c r="B24" s="56" t="s">
        <v>30</v>
      </c>
      <c r="C24" s="56"/>
      <c r="D24" s="61" t="s">
        <v>213</v>
      </c>
      <c r="E24" s="63">
        <f>SUM(F24:H24)</f>
        <v>30</v>
      </c>
      <c r="F24" s="63"/>
      <c r="G24" s="54">
        <v>30</v>
      </c>
      <c r="H24" s="63"/>
      <c r="I24" s="63"/>
      <c r="J24" s="63"/>
      <c r="K24" s="63"/>
      <c r="L24" s="63"/>
      <c r="M24" s="63"/>
      <c r="N24" s="67">
        <v>1</v>
      </c>
      <c r="O24" s="67"/>
      <c r="P24" s="57">
        <v>2</v>
      </c>
      <c r="Q24" s="57" t="s">
        <v>33</v>
      </c>
      <c r="R24" s="57"/>
      <c r="S24" s="57" t="s">
        <v>29</v>
      </c>
      <c r="T24" s="58" t="s">
        <v>146</v>
      </c>
      <c r="U24" s="60"/>
      <c r="V24" s="60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</row>
    <row r="25" spans="1:42" ht="15.75" customHeight="1" x14ac:dyDescent="0.2">
      <c r="A25" s="554" t="s">
        <v>51</v>
      </c>
      <c r="B25" s="77" t="s">
        <v>27</v>
      </c>
      <c r="C25" s="88"/>
      <c r="D25" s="97" t="s">
        <v>289</v>
      </c>
      <c r="E25" s="79">
        <f>SUM(F25,G25,H25,M25)</f>
        <v>1</v>
      </c>
      <c r="F25" s="80">
        <f t="shared" ref="F25:H25" si="7">SUM(F26)</f>
        <v>0</v>
      </c>
      <c r="G25" s="80">
        <f t="shared" si="7"/>
        <v>0</v>
      </c>
      <c r="H25" s="80">
        <f t="shared" si="7"/>
        <v>0</v>
      </c>
      <c r="I25" s="80"/>
      <c r="J25" s="80"/>
      <c r="K25" s="80"/>
      <c r="L25" s="80"/>
      <c r="M25" s="80">
        <f>SUM(M26)</f>
        <v>1</v>
      </c>
      <c r="N25" s="77"/>
      <c r="O25" s="77">
        <v>9</v>
      </c>
      <c r="P25" s="83">
        <v>1</v>
      </c>
      <c r="Q25" s="83" t="s">
        <v>124</v>
      </c>
      <c r="R25" s="83"/>
      <c r="S25" s="83" t="s">
        <v>29</v>
      </c>
      <c r="T25" s="83"/>
      <c r="U25" s="84"/>
      <c r="V25" s="84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</row>
    <row r="26" spans="1:42" ht="15.75" customHeight="1" x14ac:dyDescent="0.2">
      <c r="A26" s="554" t="s">
        <v>51</v>
      </c>
      <c r="B26" s="53" t="s">
        <v>30</v>
      </c>
      <c r="C26" s="53"/>
      <c r="D26" s="64" t="s">
        <v>290</v>
      </c>
      <c r="E26" s="54"/>
      <c r="F26" s="63"/>
      <c r="G26" s="54"/>
      <c r="H26" s="63"/>
      <c r="I26" s="63"/>
      <c r="J26" s="63"/>
      <c r="K26" s="63"/>
      <c r="L26" s="63"/>
      <c r="M26" s="63">
        <v>1</v>
      </c>
      <c r="N26" s="67">
        <v>1</v>
      </c>
      <c r="O26" s="53"/>
      <c r="P26" s="57">
        <v>1</v>
      </c>
      <c r="Q26" s="57" t="s">
        <v>124</v>
      </c>
      <c r="R26" s="57"/>
      <c r="S26" s="58" t="s">
        <v>29</v>
      </c>
      <c r="T26" s="57" t="s">
        <v>29</v>
      </c>
      <c r="U26" s="60"/>
      <c r="V26" s="60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</row>
    <row r="27" spans="1:42" ht="15.75" customHeight="1" x14ac:dyDescent="0.2">
      <c r="A27" s="611" t="s">
        <v>37</v>
      </c>
      <c r="B27" s="28" t="s">
        <v>27</v>
      </c>
      <c r="C27" s="461" t="s">
        <v>38</v>
      </c>
      <c r="D27" s="310" t="s">
        <v>215</v>
      </c>
      <c r="E27" s="42">
        <f>SUM(F27,G27,H27,M27)</f>
        <v>87</v>
      </c>
      <c r="F27" s="40">
        <f t="shared" ref="F27:H27" si="8">SUM(F28:F29)</f>
        <v>24</v>
      </c>
      <c r="G27" s="40">
        <f t="shared" si="8"/>
        <v>60</v>
      </c>
      <c r="H27" s="40">
        <f t="shared" si="8"/>
        <v>0</v>
      </c>
      <c r="I27" s="40"/>
      <c r="J27" s="40"/>
      <c r="K27" s="40">
        <f>SUM(K28:K29)</f>
        <v>24</v>
      </c>
      <c r="L27" s="40"/>
      <c r="M27" s="40">
        <v>3</v>
      </c>
      <c r="N27" s="28"/>
      <c r="O27" s="475">
        <v>6</v>
      </c>
      <c r="P27" s="44"/>
      <c r="Q27" s="44"/>
      <c r="R27" s="44"/>
      <c r="S27" s="44" t="s">
        <v>29</v>
      </c>
      <c r="T27" s="44"/>
      <c r="U27" s="8"/>
      <c r="V27" s="8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</row>
    <row r="28" spans="1:42" s="354" customFormat="1" ht="15.75" customHeight="1" x14ac:dyDescent="0.2">
      <c r="A28" s="611" t="s">
        <v>37</v>
      </c>
      <c r="B28" s="453" t="s">
        <v>30</v>
      </c>
      <c r="C28" s="288" t="s">
        <v>38</v>
      </c>
      <c r="D28" s="467" t="s">
        <v>216</v>
      </c>
      <c r="E28" s="318"/>
      <c r="F28" s="318">
        <v>12</v>
      </c>
      <c r="G28" s="318">
        <v>30</v>
      </c>
      <c r="H28" s="318"/>
      <c r="I28" s="318"/>
      <c r="J28" s="318"/>
      <c r="K28" s="318">
        <v>12</v>
      </c>
      <c r="L28" s="318"/>
      <c r="M28" s="318"/>
      <c r="N28" s="325">
        <v>0.5</v>
      </c>
      <c r="O28" s="325"/>
      <c r="P28" s="321">
        <v>2</v>
      </c>
      <c r="Q28" s="321" t="s">
        <v>33</v>
      </c>
      <c r="R28" s="321"/>
      <c r="S28" s="321" t="s">
        <v>34</v>
      </c>
      <c r="T28" s="321" t="s">
        <v>146</v>
      </c>
      <c r="U28" s="323" t="s">
        <v>36</v>
      </c>
      <c r="V28" s="323" t="s">
        <v>101</v>
      </c>
      <c r="W28" s="315"/>
      <c r="X28" s="315"/>
      <c r="Y28" s="315"/>
      <c r="Z28" s="315"/>
      <c r="AA28" s="315"/>
      <c r="AB28" s="315"/>
      <c r="AC28" s="315"/>
      <c r="AD28" s="315"/>
      <c r="AE28" s="315"/>
      <c r="AF28" s="315"/>
      <c r="AG28" s="315"/>
      <c r="AH28" s="315"/>
      <c r="AI28" s="315"/>
      <c r="AJ28" s="315"/>
      <c r="AK28" s="315"/>
      <c r="AL28" s="315"/>
      <c r="AM28" s="315"/>
      <c r="AN28" s="315"/>
      <c r="AO28" s="315"/>
      <c r="AP28" s="315"/>
    </row>
    <row r="29" spans="1:42" ht="15.75" customHeight="1" x14ac:dyDescent="0.2">
      <c r="A29" s="611" t="s">
        <v>26</v>
      </c>
      <c r="B29" s="274" t="s">
        <v>30</v>
      </c>
      <c r="C29" s="31" t="s">
        <v>217</v>
      </c>
      <c r="D29" s="467" t="s">
        <v>218</v>
      </c>
      <c r="E29" s="11"/>
      <c r="F29" s="10">
        <v>12</v>
      </c>
      <c r="G29" s="10">
        <v>30</v>
      </c>
      <c r="H29" s="11"/>
      <c r="I29" s="11" t="s">
        <v>42</v>
      </c>
      <c r="J29" s="11"/>
      <c r="K29" s="11">
        <v>12</v>
      </c>
      <c r="L29" s="11"/>
      <c r="M29" s="11"/>
      <c r="N29" s="325">
        <v>0.5</v>
      </c>
      <c r="O29" s="29"/>
      <c r="P29" s="36">
        <v>2</v>
      </c>
      <c r="Q29" s="36" t="s">
        <v>33</v>
      </c>
      <c r="R29" s="36"/>
      <c r="S29" s="36" t="s">
        <v>34</v>
      </c>
      <c r="T29" s="39" t="s">
        <v>146</v>
      </c>
      <c r="U29" s="9" t="s">
        <v>36</v>
      </c>
      <c r="V29" s="9" t="s">
        <v>101</v>
      </c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</row>
    <row r="30" spans="1:42" ht="54" customHeight="1" x14ac:dyDescent="0.2">
      <c r="A30" s="611" t="s">
        <v>37</v>
      </c>
      <c r="B30" s="28" t="s">
        <v>27</v>
      </c>
      <c r="C30" s="461" t="s">
        <v>38</v>
      </c>
      <c r="D30" s="469" t="s">
        <v>220</v>
      </c>
      <c r="E30" s="42">
        <f>SUM(F30,G30,H30,M30)</f>
        <v>126</v>
      </c>
      <c r="F30" s="40">
        <f t="shared" ref="F30:G30" si="9">SUM(F31:F33)</f>
        <v>36</v>
      </c>
      <c r="G30" s="40">
        <f t="shared" si="9"/>
        <v>90</v>
      </c>
      <c r="H30" s="40">
        <f>SUM(H31:H34)</f>
        <v>0</v>
      </c>
      <c r="I30" s="40"/>
      <c r="J30" s="40"/>
      <c r="K30" s="40">
        <f>SUM(K31:K33)</f>
        <v>36</v>
      </c>
      <c r="L30" s="40"/>
      <c r="M30" s="40"/>
      <c r="N30" s="28"/>
      <c r="O30" s="475">
        <v>8</v>
      </c>
      <c r="P30" s="44"/>
      <c r="Q30" s="44"/>
      <c r="R30" s="44"/>
      <c r="S30" s="44" t="s">
        <v>29</v>
      </c>
      <c r="T30" s="44"/>
      <c r="U30" s="8"/>
      <c r="V30" s="8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</row>
    <row r="31" spans="1:42" s="354" customFormat="1" ht="15.75" customHeight="1" x14ac:dyDescent="0.2">
      <c r="A31" s="611" t="s">
        <v>37</v>
      </c>
      <c r="B31" s="453" t="s">
        <v>30</v>
      </c>
      <c r="C31" s="288" t="s">
        <v>38</v>
      </c>
      <c r="D31" s="451" t="s">
        <v>291</v>
      </c>
      <c r="E31" s="318"/>
      <c r="F31" s="318">
        <v>12</v>
      </c>
      <c r="G31" s="318">
        <v>30</v>
      </c>
      <c r="H31" s="318"/>
      <c r="I31" s="318" t="s">
        <v>42</v>
      </c>
      <c r="J31" s="318"/>
      <c r="K31" s="318">
        <v>12</v>
      </c>
      <c r="L31" s="318"/>
      <c r="M31" s="318"/>
      <c r="N31" s="325">
        <v>0.375</v>
      </c>
      <c r="O31" s="325"/>
      <c r="P31" s="321">
        <v>2</v>
      </c>
      <c r="Q31" s="321" t="s">
        <v>33</v>
      </c>
      <c r="R31" s="321"/>
      <c r="S31" s="321" t="s">
        <v>34</v>
      </c>
      <c r="T31" s="321" t="s">
        <v>146</v>
      </c>
      <c r="U31" s="323" t="s">
        <v>36</v>
      </c>
      <c r="V31" s="323" t="s">
        <v>101</v>
      </c>
      <c r="W31" s="315"/>
      <c r="X31" s="315"/>
      <c r="Y31" s="315"/>
      <c r="Z31" s="315"/>
      <c r="AA31" s="315"/>
      <c r="AB31" s="315"/>
      <c r="AC31" s="315"/>
      <c r="AD31" s="315"/>
      <c r="AE31" s="315"/>
      <c r="AF31" s="315"/>
      <c r="AG31" s="315"/>
      <c r="AH31" s="315"/>
      <c r="AI31" s="315"/>
      <c r="AJ31" s="315"/>
      <c r="AK31" s="315"/>
      <c r="AL31" s="315"/>
      <c r="AM31" s="315"/>
      <c r="AN31" s="315"/>
      <c r="AO31" s="315"/>
      <c r="AP31" s="315"/>
    </row>
    <row r="32" spans="1:42" s="354" customFormat="1" ht="15.75" customHeight="1" x14ac:dyDescent="0.2">
      <c r="A32" s="611" t="s">
        <v>37</v>
      </c>
      <c r="B32" s="453" t="s">
        <v>30</v>
      </c>
      <c r="C32" s="288" t="s">
        <v>38</v>
      </c>
      <c r="D32" s="470" t="s">
        <v>222</v>
      </c>
      <c r="E32" s="318"/>
      <c r="F32" s="318">
        <v>12</v>
      </c>
      <c r="G32" s="318">
        <v>30</v>
      </c>
      <c r="H32" s="318"/>
      <c r="I32" s="318"/>
      <c r="J32" s="318"/>
      <c r="K32" s="318">
        <v>12</v>
      </c>
      <c r="L32" s="318"/>
      <c r="M32" s="318"/>
      <c r="N32" s="325">
        <v>0.375</v>
      </c>
      <c r="O32" s="325"/>
      <c r="P32" s="321">
        <v>2</v>
      </c>
      <c r="Q32" s="321" t="s">
        <v>33</v>
      </c>
      <c r="R32" s="321"/>
      <c r="S32" s="321" t="s">
        <v>34</v>
      </c>
      <c r="T32" s="321" t="s">
        <v>146</v>
      </c>
      <c r="U32" s="323" t="s">
        <v>36</v>
      </c>
      <c r="V32" s="323" t="s">
        <v>101</v>
      </c>
      <c r="W32" s="315"/>
      <c r="X32" s="315"/>
      <c r="Y32" s="315"/>
      <c r="Z32" s="315"/>
      <c r="AA32" s="315"/>
      <c r="AB32" s="315"/>
      <c r="AC32" s="315"/>
      <c r="AD32" s="315"/>
      <c r="AE32" s="315"/>
      <c r="AF32" s="315"/>
      <c r="AG32" s="315"/>
      <c r="AH32" s="315"/>
      <c r="AI32" s="315"/>
      <c r="AJ32" s="315"/>
      <c r="AK32" s="315"/>
      <c r="AL32" s="315"/>
      <c r="AM32" s="315"/>
      <c r="AN32" s="315"/>
      <c r="AO32" s="315"/>
      <c r="AP32" s="315"/>
    </row>
    <row r="33" spans="1:42" ht="15.75" customHeight="1" x14ac:dyDescent="0.2">
      <c r="A33" s="611" t="s">
        <v>26</v>
      </c>
      <c r="B33" s="281" t="s">
        <v>64</v>
      </c>
      <c r="C33" s="31" t="s">
        <v>223</v>
      </c>
      <c r="D33" s="446" t="s">
        <v>224</v>
      </c>
      <c r="E33" s="11"/>
      <c r="F33" s="10">
        <v>12</v>
      </c>
      <c r="G33" s="10">
        <v>30</v>
      </c>
      <c r="H33" s="11"/>
      <c r="I33" s="11"/>
      <c r="J33" s="11"/>
      <c r="K33" s="11">
        <v>12</v>
      </c>
      <c r="L33" s="11"/>
      <c r="M33" s="11"/>
      <c r="N33" s="325">
        <v>0.25</v>
      </c>
      <c r="O33" s="29"/>
      <c r="P33" s="36">
        <v>2</v>
      </c>
      <c r="Q33" s="36" t="s">
        <v>33</v>
      </c>
      <c r="R33" s="36"/>
      <c r="S33" s="36" t="s">
        <v>34</v>
      </c>
      <c r="T33" s="39" t="s">
        <v>146</v>
      </c>
      <c r="U33" s="9" t="s">
        <v>36</v>
      </c>
      <c r="V33" s="9" t="s">
        <v>101</v>
      </c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</row>
    <row r="34" spans="1:42" s="354" customFormat="1" ht="15.75" customHeight="1" x14ac:dyDescent="0.2">
      <c r="A34" s="611" t="s">
        <v>37</v>
      </c>
      <c r="B34" s="450" t="s">
        <v>64</v>
      </c>
      <c r="C34" s="288" t="s">
        <v>38</v>
      </c>
      <c r="D34" s="470" t="s">
        <v>225</v>
      </c>
      <c r="E34" s="318"/>
      <c r="F34" s="318">
        <v>12</v>
      </c>
      <c r="G34" s="318">
        <v>30</v>
      </c>
      <c r="H34" s="318"/>
      <c r="I34" s="318"/>
      <c r="J34" s="318"/>
      <c r="K34" s="318">
        <v>12</v>
      </c>
      <c r="L34" s="318"/>
      <c r="M34" s="318"/>
      <c r="N34" s="325">
        <v>0.25</v>
      </c>
      <c r="O34" s="325"/>
      <c r="P34" s="321">
        <v>2</v>
      </c>
      <c r="Q34" s="321" t="s">
        <v>33</v>
      </c>
      <c r="R34" s="321"/>
      <c r="S34" s="321" t="s">
        <v>34</v>
      </c>
      <c r="T34" s="321" t="s">
        <v>146</v>
      </c>
      <c r="U34" s="323" t="s">
        <v>36</v>
      </c>
      <c r="V34" s="323" t="s">
        <v>101</v>
      </c>
      <c r="W34" s="315"/>
      <c r="X34" s="315"/>
      <c r="Y34" s="315"/>
      <c r="Z34" s="315"/>
      <c r="AA34" s="315"/>
      <c r="AB34" s="315"/>
      <c r="AC34" s="315"/>
      <c r="AD34" s="315"/>
      <c r="AE34" s="315"/>
      <c r="AF34" s="315"/>
      <c r="AG34" s="315"/>
      <c r="AH34" s="315"/>
      <c r="AI34" s="315"/>
      <c r="AJ34" s="315"/>
      <c r="AK34" s="315"/>
      <c r="AL34" s="315"/>
      <c r="AM34" s="315"/>
      <c r="AN34" s="315"/>
      <c r="AO34" s="315"/>
      <c r="AP34" s="315"/>
    </row>
    <row r="35" spans="1:42" ht="18.75" customHeight="1" x14ac:dyDescent="0.2">
      <c r="A35" s="554" t="s">
        <v>26</v>
      </c>
      <c r="B35" s="28" t="s">
        <v>27</v>
      </c>
      <c r="C35" s="28" t="s">
        <v>292</v>
      </c>
      <c r="D35" s="310" t="s">
        <v>293</v>
      </c>
      <c r="E35" s="42">
        <v>38</v>
      </c>
      <c r="F35" s="40">
        <v>0</v>
      </c>
      <c r="G35" s="40">
        <v>38</v>
      </c>
      <c r="H35" s="40"/>
      <c r="I35" s="40"/>
      <c r="J35" s="40"/>
      <c r="K35" s="40"/>
      <c r="L35" s="40"/>
      <c r="M35" s="40"/>
      <c r="N35" s="28"/>
      <c r="O35" s="43">
        <v>3</v>
      </c>
      <c r="P35" s="44">
        <v>3</v>
      </c>
      <c r="Q35" s="44" t="s">
        <v>33</v>
      </c>
      <c r="R35" s="44"/>
      <c r="S35" s="44" t="s">
        <v>29</v>
      </c>
      <c r="T35" s="44"/>
      <c r="U35" s="8"/>
      <c r="V35" s="8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</row>
    <row r="36" spans="1:42" ht="15.75" customHeight="1" x14ac:dyDescent="0.2">
      <c r="A36" s="554" t="s">
        <v>26</v>
      </c>
      <c r="B36" s="25" t="s">
        <v>30</v>
      </c>
      <c r="C36" s="25" t="s">
        <v>294</v>
      </c>
      <c r="D36" s="408" t="s">
        <v>210</v>
      </c>
      <c r="E36" s="11">
        <v>12</v>
      </c>
      <c r="F36" s="10"/>
      <c r="G36" s="10">
        <v>12</v>
      </c>
      <c r="H36" s="11"/>
      <c r="I36" s="11"/>
      <c r="J36" s="11"/>
      <c r="K36" s="11"/>
      <c r="L36" s="11"/>
      <c r="M36" s="11"/>
      <c r="N36" s="325">
        <v>0.33329999999999999</v>
      </c>
      <c r="O36" s="29"/>
      <c r="P36" s="36"/>
      <c r="Q36" s="36"/>
      <c r="R36" s="36"/>
      <c r="S36" s="36" t="s">
        <v>34</v>
      </c>
      <c r="T36" s="39" t="s">
        <v>250</v>
      </c>
      <c r="U36" s="9" t="s">
        <v>36</v>
      </c>
      <c r="V36" s="9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</row>
    <row r="37" spans="1:42" ht="15.75" customHeight="1" x14ac:dyDescent="0.2">
      <c r="A37" s="554" t="s">
        <v>26</v>
      </c>
      <c r="B37" s="25" t="s">
        <v>30</v>
      </c>
      <c r="C37" s="25" t="s">
        <v>295</v>
      </c>
      <c r="D37" s="408" t="s">
        <v>211</v>
      </c>
      <c r="E37" s="11">
        <v>12</v>
      </c>
      <c r="F37" s="10"/>
      <c r="G37" s="10">
        <v>12</v>
      </c>
      <c r="H37" s="11"/>
      <c r="I37" s="11"/>
      <c r="J37" s="11"/>
      <c r="K37" s="11"/>
      <c r="L37" s="11"/>
      <c r="M37" s="11"/>
      <c r="N37" s="325">
        <v>0.33329999999999999</v>
      </c>
      <c r="O37" s="29"/>
      <c r="P37" s="36"/>
      <c r="Q37" s="36"/>
      <c r="R37" s="36"/>
      <c r="S37" s="36" t="s">
        <v>34</v>
      </c>
      <c r="T37" s="39" t="s">
        <v>250</v>
      </c>
      <c r="U37" s="9" t="s">
        <v>36</v>
      </c>
      <c r="V37" s="9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</row>
    <row r="38" spans="1:42" ht="15.75" customHeight="1" x14ac:dyDescent="0.2">
      <c r="A38" s="554" t="s">
        <v>26</v>
      </c>
      <c r="B38" s="25" t="s">
        <v>30</v>
      </c>
      <c r="C38" s="25" t="s">
        <v>296</v>
      </c>
      <c r="D38" s="408" t="s">
        <v>175</v>
      </c>
      <c r="E38" s="11">
        <v>14</v>
      </c>
      <c r="F38" s="10"/>
      <c r="G38" s="10">
        <v>14</v>
      </c>
      <c r="H38" s="11"/>
      <c r="I38" s="11"/>
      <c r="J38" s="11"/>
      <c r="K38" s="11"/>
      <c r="L38" s="11"/>
      <c r="M38" s="11"/>
      <c r="N38" s="325">
        <v>0.33329999999999999</v>
      </c>
      <c r="O38" s="29"/>
      <c r="P38" s="36"/>
      <c r="Q38" s="36"/>
      <c r="R38" s="36"/>
      <c r="S38" s="36" t="s">
        <v>34</v>
      </c>
      <c r="T38" s="39" t="s">
        <v>250</v>
      </c>
      <c r="U38" s="9" t="s">
        <v>36</v>
      </c>
      <c r="V38" s="9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</row>
    <row r="39" spans="1:42" ht="18.75" customHeight="1" x14ac:dyDescent="0.2">
      <c r="A39" s="554"/>
      <c r="B39" s="28" t="s">
        <v>27</v>
      </c>
      <c r="C39" s="87" t="s">
        <v>297</v>
      </c>
      <c r="D39" s="30" t="s">
        <v>298</v>
      </c>
      <c r="E39" s="42">
        <v>30</v>
      </c>
      <c r="F39" s="40"/>
      <c r="G39" s="40">
        <v>30</v>
      </c>
      <c r="H39" s="40"/>
      <c r="I39" s="40"/>
      <c r="J39" s="40"/>
      <c r="K39" s="40"/>
      <c r="L39" s="40"/>
      <c r="M39" s="40"/>
      <c r="N39" s="28"/>
      <c r="O39" s="43">
        <v>3</v>
      </c>
      <c r="P39" s="44">
        <v>2</v>
      </c>
      <c r="Q39" s="44" t="s">
        <v>33</v>
      </c>
      <c r="R39" s="44"/>
      <c r="S39" s="44" t="s">
        <v>29</v>
      </c>
      <c r="T39" s="44" t="s">
        <v>250</v>
      </c>
      <c r="U39" s="8" t="s">
        <v>83</v>
      </c>
      <c r="V39" s="8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</row>
    <row r="40" spans="1:42" ht="17.25" customHeight="1" x14ac:dyDescent="0.2">
      <c r="A40" s="554" t="s">
        <v>26</v>
      </c>
      <c r="B40" s="476" t="s">
        <v>27</v>
      </c>
      <c r="C40" s="459" t="s">
        <v>299</v>
      </c>
      <c r="D40" s="477" t="s">
        <v>290</v>
      </c>
      <c r="E40" s="42">
        <v>0</v>
      </c>
      <c r="F40" s="40">
        <v>0</v>
      </c>
      <c r="G40" s="40">
        <v>0</v>
      </c>
      <c r="H40" s="40">
        <v>0</v>
      </c>
      <c r="I40" s="40"/>
      <c r="J40" s="40"/>
      <c r="K40" s="40"/>
      <c r="L40" s="40"/>
      <c r="M40" s="311">
        <v>0</v>
      </c>
      <c r="N40" s="28"/>
      <c r="O40" s="475">
        <v>10</v>
      </c>
      <c r="P40" s="44">
        <v>3</v>
      </c>
      <c r="Q40" s="44" t="s">
        <v>124</v>
      </c>
      <c r="R40" s="44"/>
      <c r="S40" s="44" t="s">
        <v>29</v>
      </c>
      <c r="T40" s="44" t="s">
        <v>29</v>
      </c>
      <c r="U40" s="8"/>
      <c r="V40" s="8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</row>
    <row r="41" spans="1:42" ht="15.75" customHeight="1" x14ac:dyDescent="0.2">
      <c r="A41" s="554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409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</row>
    <row r="42" spans="1:42" ht="15.75" customHeight="1" x14ac:dyDescent="0.2">
      <c r="A42" s="554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409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</row>
    <row r="43" spans="1:42" ht="15.75" customHeight="1" x14ac:dyDescent="0.2">
      <c r="A43" s="554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409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</row>
    <row r="44" spans="1:42" ht="15.75" customHeight="1" x14ac:dyDescent="0.2">
      <c r="A44" s="554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409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</row>
    <row r="45" spans="1:42" ht="15.75" customHeight="1" x14ac:dyDescent="0.2">
      <c r="A45" s="554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409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</row>
    <row r="46" spans="1:42" ht="15.75" customHeight="1" x14ac:dyDescent="0.2">
      <c r="A46" s="554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409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</row>
    <row r="47" spans="1:42" ht="15.75" customHeight="1" x14ac:dyDescent="0.2">
      <c r="A47" s="554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409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</row>
    <row r="48" spans="1:42" ht="15.75" customHeight="1" x14ac:dyDescent="0.2">
      <c r="A48" s="554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409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</row>
    <row r="49" spans="1:42" ht="15.75" customHeight="1" x14ac:dyDescent="0.2">
      <c r="A49" s="554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409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</row>
    <row r="50" spans="1:42" ht="15.75" customHeight="1" x14ac:dyDescent="0.2">
      <c r="A50" s="554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409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</row>
    <row r="51" spans="1:42" ht="15.75" customHeight="1" x14ac:dyDescent="0.2">
      <c r="A51" s="554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409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</row>
    <row r="52" spans="1:42" ht="15.75" customHeight="1" x14ac:dyDescent="0.2">
      <c r="A52" s="554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409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</row>
    <row r="53" spans="1:42" ht="15.75" customHeight="1" x14ac:dyDescent="0.2">
      <c r="A53" s="554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409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</row>
    <row r="54" spans="1:42" ht="15.75" customHeight="1" x14ac:dyDescent="0.2">
      <c r="A54" s="554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409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</row>
    <row r="55" spans="1:42" ht="15.75" customHeight="1" x14ac:dyDescent="0.2">
      <c r="A55" s="554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409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</row>
    <row r="56" spans="1:42" ht="15.75" customHeight="1" x14ac:dyDescent="0.2">
      <c r="A56" s="554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409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</row>
    <row r="57" spans="1:42" ht="15.75" customHeight="1" x14ac:dyDescent="0.2">
      <c r="A57" s="554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409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</row>
    <row r="58" spans="1:42" ht="15.75" customHeight="1" x14ac:dyDescent="0.2">
      <c r="A58" s="554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409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</row>
    <row r="59" spans="1:42" ht="15.75" customHeight="1" x14ac:dyDescent="0.2">
      <c r="A59" s="554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409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</row>
    <row r="60" spans="1:42" ht="15.75" customHeight="1" x14ac:dyDescent="0.2">
      <c r="A60" s="554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409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</row>
    <row r="61" spans="1:42" ht="15.75" customHeight="1" x14ac:dyDescent="0.2">
      <c r="A61" s="554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409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</row>
    <row r="62" spans="1:42" ht="15.75" customHeight="1" x14ac:dyDescent="0.2">
      <c r="A62" s="554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409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</row>
    <row r="63" spans="1:42" ht="15.75" customHeight="1" x14ac:dyDescent="0.2">
      <c r="A63" s="554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409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</row>
    <row r="64" spans="1:42" ht="15.75" customHeight="1" x14ac:dyDescent="0.2">
      <c r="A64" s="554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409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</row>
    <row r="65" spans="1:42" ht="15.75" customHeight="1" x14ac:dyDescent="0.2">
      <c r="A65" s="554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409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</row>
    <row r="66" spans="1:42" ht="15.75" customHeight="1" x14ac:dyDescent="0.2">
      <c r="A66" s="554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409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</row>
    <row r="67" spans="1:42" ht="15.75" customHeight="1" x14ac:dyDescent="0.2">
      <c r="A67" s="554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409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</row>
    <row r="68" spans="1:42" ht="15.75" customHeight="1" x14ac:dyDescent="0.2">
      <c r="A68" s="554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409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</row>
    <row r="69" spans="1:42" ht="15.75" customHeight="1" x14ac:dyDescent="0.2">
      <c r="A69" s="554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409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</row>
    <row r="70" spans="1:42" ht="15.75" customHeight="1" x14ac:dyDescent="0.2">
      <c r="A70" s="554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409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</row>
    <row r="71" spans="1:42" ht="15.75" customHeight="1" x14ac:dyDescent="0.2">
      <c r="A71" s="554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409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</row>
    <row r="72" spans="1:42" ht="15.75" customHeight="1" x14ac:dyDescent="0.2">
      <c r="A72" s="554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409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</row>
    <row r="73" spans="1:42" ht="15.75" customHeight="1" x14ac:dyDescent="0.2">
      <c r="A73" s="554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409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</row>
    <row r="74" spans="1:42" ht="15.75" customHeight="1" x14ac:dyDescent="0.2">
      <c r="A74" s="554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409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</row>
    <row r="75" spans="1:42" ht="15.75" customHeight="1" x14ac:dyDescent="0.2">
      <c r="A75" s="554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409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</row>
    <row r="76" spans="1:42" ht="15.75" customHeight="1" x14ac:dyDescent="0.2">
      <c r="A76" s="554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409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</row>
    <row r="77" spans="1:42" ht="15.75" customHeight="1" x14ac:dyDescent="0.2">
      <c r="A77" s="554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409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</row>
    <row r="78" spans="1:42" ht="15.75" customHeight="1" x14ac:dyDescent="0.2">
      <c r="A78" s="554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409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</row>
    <row r="79" spans="1:42" ht="15.75" customHeight="1" x14ac:dyDescent="0.2">
      <c r="A79" s="554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409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</row>
    <row r="80" spans="1:42" ht="15.75" customHeight="1" x14ac:dyDescent="0.2">
      <c r="A80" s="554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409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</row>
    <row r="81" spans="1:42" ht="15.75" customHeight="1" x14ac:dyDescent="0.2">
      <c r="A81" s="554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409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</row>
    <row r="82" spans="1:42" ht="15.75" customHeight="1" x14ac:dyDescent="0.2">
      <c r="A82" s="554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409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</row>
    <row r="83" spans="1:42" ht="15.75" customHeight="1" x14ac:dyDescent="0.2">
      <c r="A83" s="554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409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</row>
    <row r="84" spans="1:42" ht="15.75" customHeight="1" x14ac:dyDescent="0.2">
      <c r="A84" s="554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409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</row>
    <row r="85" spans="1:42" ht="15.75" customHeight="1" x14ac:dyDescent="0.2">
      <c r="A85" s="554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409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</row>
    <row r="86" spans="1:42" ht="15.75" customHeight="1" x14ac:dyDescent="0.2">
      <c r="A86" s="554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409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</row>
    <row r="87" spans="1:42" ht="15.75" customHeight="1" x14ac:dyDescent="0.2">
      <c r="A87" s="554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409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</row>
    <row r="88" spans="1:42" ht="15.75" customHeight="1" x14ac:dyDescent="0.2">
      <c r="A88" s="554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409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</row>
    <row r="89" spans="1:42" ht="15.75" customHeight="1" x14ac:dyDescent="0.2">
      <c r="A89" s="554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409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</row>
    <row r="90" spans="1:42" ht="15.75" customHeight="1" x14ac:dyDescent="0.2">
      <c r="A90" s="554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409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</row>
    <row r="91" spans="1:42" ht="15.75" customHeight="1" x14ac:dyDescent="0.2">
      <c r="A91" s="554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409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</row>
    <row r="92" spans="1:42" ht="15.75" customHeight="1" x14ac:dyDescent="0.2">
      <c r="A92" s="554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409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</row>
    <row r="93" spans="1:42" ht="15.75" customHeight="1" x14ac:dyDescent="0.2">
      <c r="A93" s="554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409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</row>
    <row r="94" spans="1:42" ht="15.75" customHeight="1" x14ac:dyDescent="0.2">
      <c r="A94" s="554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409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</row>
    <row r="95" spans="1:42" ht="15.75" customHeight="1" x14ac:dyDescent="0.2">
      <c r="A95" s="554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409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</row>
    <row r="96" spans="1:42" ht="15.75" customHeight="1" x14ac:dyDescent="0.2">
      <c r="A96" s="554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409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</row>
    <row r="97" spans="1:42" ht="15.75" customHeight="1" x14ac:dyDescent="0.2">
      <c r="A97" s="554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409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</row>
    <row r="98" spans="1:42" ht="15.75" customHeight="1" x14ac:dyDescent="0.2">
      <c r="A98" s="554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409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</row>
    <row r="99" spans="1:42" ht="15.75" customHeight="1" x14ac:dyDescent="0.2">
      <c r="A99" s="554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409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</row>
    <row r="100" spans="1:42" ht="15.75" customHeight="1" x14ac:dyDescent="0.2">
      <c r="A100" s="554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409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</row>
    <row r="101" spans="1:42" ht="15.75" customHeight="1" x14ac:dyDescent="0.2">
      <c r="A101" s="554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409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</row>
    <row r="102" spans="1:42" ht="15.75" customHeight="1" x14ac:dyDescent="0.2">
      <c r="A102" s="554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409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</row>
    <row r="103" spans="1:42" ht="15.75" customHeight="1" x14ac:dyDescent="0.2">
      <c r="A103" s="554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409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</row>
    <row r="104" spans="1:42" ht="15.75" customHeight="1" x14ac:dyDescent="0.2">
      <c r="A104" s="554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409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</row>
    <row r="105" spans="1:42" ht="15.75" customHeight="1" x14ac:dyDescent="0.2">
      <c r="A105" s="554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409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</row>
    <row r="106" spans="1:42" ht="15.75" customHeight="1" x14ac:dyDescent="0.2">
      <c r="A106" s="554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409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</row>
    <row r="107" spans="1:42" ht="15.75" customHeight="1" x14ac:dyDescent="0.2">
      <c r="A107" s="554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409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</row>
    <row r="108" spans="1:42" ht="15.75" customHeight="1" x14ac:dyDescent="0.2">
      <c r="A108" s="554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409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</row>
    <row r="109" spans="1:42" ht="15.75" customHeight="1" x14ac:dyDescent="0.2">
      <c r="A109" s="554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409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</row>
    <row r="110" spans="1:42" ht="15.75" customHeight="1" x14ac:dyDescent="0.2">
      <c r="A110" s="554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409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</row>
    <row r="111" spans="1:42" ht="15.75" customHeight="1" x14ac:dyDescent="0.2">
      <c r="A111" s="554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409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</row>
    <row r="112" spans="1:42" ht="15.75" customHeight="1" x14ac:dyDescent="0.2">
      <c r="A112" s="554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409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</row>
    <row r="113" spans="1:42" ht="15.75" customHeight="1" x14ac:dyDescent="0.2">
      <c r="A113" s="554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409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</row>
    <row r="114" spans="1:42" ht="15.75" customHeight="1" x14ac:dyDescent="0.2">
      <c r="A114" s="554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409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</row>
    <row r="115" spans="1:42" ht="15.75" customHeight="1" x14ac:dyDescent="0.2">
      <c r="A115" s="554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409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</row>
    <row r="116" spans="1:42" ht="15.75" customHeight="1" x14ac:dyDescent="0.2">
      <c r="A116" s="554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409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</row>
    <row r="117" spans="1:42" ht="15.75" customHeight="1" x14ac:dyDescent="0.2">
      <c r="A117" s="554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409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</row>
    <row r="118" spans="1:42" ht="15.75" customHeight="1" x14ac:dyDescent="0.2">
      <c r="A118" s="554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409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</row>
    <row r="119" spans="1:42" ht="15.75" customHeight="1" x14ac:dyDescent="0.2">
      <c r="A119" s="554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409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</row>
    <row r="120" spans="1:42" ht="15.75" customHeight="1" x14ac:dyDescent="0.2">
      <c r="A120" s="554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409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</row>
    <row r="121" spans="1:42" ht="15.75" customHeight="1" x14ac:dyDescent="0.2">
      <c r="A121" s="554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409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</row>
    <row r="122" spans="1:42" ht="15.75" customHeight="1" x14ac:dyDescent="0.2">
      <c r="A122" s="554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409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</row>
    <row r="123" spans="1:42" ht="15.75" customHeight="1" x14ac:dyDescent="0.2">
      <c r="A123" s="554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409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</row>
    <row r="124" spans="1:42" ht="15.75" customHeight="1" x14ac:dyDescent="0.2">
      <c r="A124" s="554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409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</row>
    <row r="125" spans="1:42" ht="15.75" customHeight="1" x14ac:dyDescent="0.2">
      <c r="A125" s="554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409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</row>
    <row r="126" spans="1:42" ht="15.75" customHeight="1" x14ac:dyDescent="0.2">
      <c r="A126" s="554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409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</row>
    <row r="127" spans="1:42" ht="15.75" customHeight="1" x14ac:dyDescent="0.2">
      <c r="A127" s="554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409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</row>
    <row r="128" spans="1:42" ht="15.75" customHeight="1" x14ac:dyDescent="0.2">
      <c r="A128" s="554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409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</row>
    <row r="129" spans="1:42" ht="15.75" customHeight="1" x14ac:dyDescent="0.2">
      <c r="A129" s="554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409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</row>
    <row r="130" spans="1:42" ht="15.75" customHeight="1" x14ac:dyDescent="0.2">
      <c r="A130" s="554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409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</row>
    <row r="131" spans="1:42" ht="15.75" customHeight="1" x14ac:dyDescent="0.2">
      <c r="A131" s="554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409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</row>
    <row r="132" spans="1:42" ht="15.75" customHeight="1" x14ac:dyDescent="0.2">
      <c r="A132" s="554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409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</row>
    <row r="133" spans="1:42" ht="15.75" customHeight="1" x14ac:dyDescent="0.2">
      <c r="A133" s="554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409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</row>
    <row r="134" spans="1:42" ht="15.75" customHeight="1" x14ac:dyDescent="0.2">
      <c r="A134" s="554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409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</row>
    <row r="135" spans="1:42" ht="15.75" customHeight="1" x14ac:dyDescent="0.2">
      <c r="A135" s="554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409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</row>
    <row r="136" spans="1:42" ht="15.75" customHeight="1" x14ac:dyDescent="0.2">
      <c r="A136" s="554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409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</row>
    <row r="137" spans="1:42" ht="15.75" customHeight="1" x14ac:dyDescent="0.2">
      <c r="A137" s="554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409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</row>
    <row r="138" spans="1:42" ht="15.75" customHeight="1" x14ac:dyDescent="0.2">
      <c r="A138" s="554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409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</row>
    <row r="139" spans="1:42" ht="15.75" customHeight="1" x14ac:dyDescent="0.2">
      <c r="A139" s="554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409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</row>
    <row r="140" spans="1:42" ht="15.75" customHeight="1" x14ac:dyDescent="0.2">
      <c r="A140" s="554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409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</row>
    <row r="141" spans="1:42" ht="15.75" customHeight="1" x14ac:dyDescent="0.2">
      <c r="A141" s="554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409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</row>
    <row r="142" spans="1:42" ht="15.75" customHeight="1" x14ac:dyDescent="0.2">
      <c r="A142" s="554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409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</row>
    <row r="143" spans="1:42" ht="15.75" customHeight="1" x14ac:dyDescent="0.2">
      <c r="A143" s="554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409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</row>
    <row r="144" spans="1:42" ht="15.75" customHeight="1" x14ac:dyDescent="0.2">
      <c r="A144" s="554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409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</row>
    <row r="145" spans="1:42" ht="15.75" customHeight="1" x14ac:dyDescent="0.2">
      <c r="A145" s="554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409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</row>
    <row r="146" spans="1:42" ht="15.75" customHeight="1" x14ac:dyDescent="0.2">
      <c r="A146" s="554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409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</row>
    <row r="147" spans="1:42" ht="15.75" customHeight="1" x14ac:dyDescent="0.2">
      <c r="A147" s="554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409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</row>
    <row r="148" spans="1:42" ht="15.75" customHeight="1" x14ac:dyDescent="0.2">
      <c r="A148" s="554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409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</row>
    <row r="149" spans="1:42" ht="15.75" customHeight="1" x14ac:dyDescent="0.2">
      <c r="A149" s="554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409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</row>
    <row r="150" spans="1:42" ht="15.75" customHeight="1" x14ac:dyDescent="0.2">
      <c r="A150" s="554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409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</row>
    <row r="151" spans="1:42" ht="15.75" customHeight="1" x14ac:dyDescent="0.2">
      <c r="A151" s="554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409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</row>
    <row r="152" spans="1:42" ht="15.75" customHeight="1" x14ac:dyDescent="0.2">
      <c r="A152" s="554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409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</row>
    <row r="153" spans="1:42" ht="15.75" customHeight="1" x14ac:dyDescent="0.2">
      <c r="A153" s="554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409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</row>
    <row r="154" spans="1:42" ht="15.75" customHeight="1" x14ac:dyDescent="0.2">
      <c r="A154" s="554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409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</row>
    <row r="155" spans="1:42" ht="15.75" customHeight="1" x14ac:dyDescent="0.2">
      <c r="A155" s="554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409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</row>
    <row r="156" spans="1:42" ht="15.75" customHeight="1" x14ac:dyDescent="0.2">
      <c r="A156" s="554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409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</row>
    <row r="157" spans="1:42" ht="15.75" customHeight="1" x14ac:dyDescent="0.2">
      <c r="A157" s="554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409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</row>
    <row r="158" spans="1:42" ht="15.75" customHeight="1" x14ac:dyDescent="0.2">
      <c r="A158" s="554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409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</row>
    <row r="159" spans="1:42" ht="15.75" customHeight="1" x14ac:dyDescent="0.2">
      <c r="A159" s="554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409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</row>
    <row r="160" spans="1:42" ht="15.75" customHeight="1" x14ac:dyDescent="0.2">
      <c r="A160" s="554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409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</row>
    <row r="161" spans="1:42" ht="15.75" customHeight="1" x14ac:dyDescent="0.2">
      <c r="A161" s="554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409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</row>
    <row r="162" spans="1:42" ht="15.75" customHeight="1" x14ac:dyDescent="0.2">
      <c r="A162" s="554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409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</row>
    <row r="163" spans="1:42" ht="15.75" customHeight="1" x14ac:dyDescent="0.2">
      <c r="A163" s="554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409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</row>
    <row r="164" spans="1:42" ht="15.75" customHeight="1" x14ac:dyDescent="0.2">
      <c r="A164" s="554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409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</row>
    <row r="165" spans="1:42" ht="15.75" customHeight="1" x14ac:dyDescent="0.2">
      <c r="A165" s="554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409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</row>
    <row r="166" spans="1:42" ht="15.75" customHeight="1" x14ac:dyDescent="0.2">
      <c r="A166" s="554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409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</row>
    <row r="167" spans="1:42" ht="15.75" customHeight="1" x14ac:dyDescent="0.2">
      <c r="A167" s="554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409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</row>
    <row r="168" spans="1:42" ht="15.75" customHeight="1" x14ac:dyDescent="0.2">
      <c r="A168" s="554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409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</row>
    <row r="169" spans="1:42" ht="15.75" customHeight="1" x14ac:dyDescent="0.2">
      <c r="A169" s="554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409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</row>
    <row r="170" spans="1:42" ht="15.75" customHeight="1" x14ac:dyDescent="0.2">
      <c r="A170" s="554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409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</row>
    <row r="171" spans="1:42" ht="15.75" customHeight="1" x14ac:dyDescent="0.2">
      <c r="A171" s="554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409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</row>
    <row r="172" spans="1:42" ht="15.75" customHeight="1" x14ac:dyDescent="0.2">
      <c r="A172" s="554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409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</row>
    <row r="173" spans="1:42" ht="15.75" customHeight="1" x14ac:dyDescent="0.2">
      <c r="A173" s="554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409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</row>
    <row r="174" spans="1:42" ht="15.75" customHeight="1" x14ac:dyDescent="0.2">
      <c r="A174" s="554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409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</row>
    <row r="175" spans="1:42" ht="15.75" customHeight="1" x14ac:dyDescent="0.2">
      <c r="A175" s="554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409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</row>
    <row r="176" spans="1:42" ht="15.75" customHeight="1" x14ac:dyDescent="0.2">
      <c r="A176" s="554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409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</row>
    <row r="177" spans="1:42" ht="15.75" customHeight="1" x14ac:dyDescent="0.2">
      <c r="A177" s="554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409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</row>
    <row r="178" spans="1:42" ht="15.75" customHeight="1" x14ac:dyDescent="0.2">
      <c r="A178" s="554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409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</row>
    <row r="179" spans="1:42" ht="15.75" customHeight="1" x14ac:dyDescent="0.2">
      <c r="A179" s="554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409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</row>
    <row r="180" spans="1:42" ht="15.75" customHeight="1" x14ac:dyDescent="0.2">
      <c r="A180" s="554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409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</row>
    <row r="181" spans="1:42" ht="15.75" customHeight="1" x14ac:dyDescent="0.2">
      <c r="A181" s="554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409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</row>
    <row r="182" spans="1:42" ht="15.75" customHeight="1" x14ac:dyDescent="0.2">
      <c r="A182" s="554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409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</row>
    <row r="183" spans="1:42" ht="15.75" customHeight="1" x14ac:dyDescent="0.2">
      <c r="A183" s="554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409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</row>
    <row r="184" spans="1:42" ht="15.75" customHeight="1" x14ac:dyDescent="0.2">
      <c r="A184" s="554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409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</row>
    <row r="185" spans="1:42" ht="15.75" customHeight="1" x14ac:dyDescent="0.2">
      <c r="A185" s="554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409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</row>
    <row r="186" spans="1:42" ht="15.75" customHeight="1" x14ac:dyDescent="0.2">
      <c r="A186" s="554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409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</row>
    <row r="187" spans="1:42" ht="15.75" customHeight="1" x14ac:dyDescent="0.2">
      <c r="A187" s="554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409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</row>
    <row r="188" spans="1:42" ht="15.75" customHeight="1" x14ac:dyDescent="0.2">
      <c r="A188" s="554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409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</row>
    <row r="189" spans="1:42" ht="15.75" customHeight="1" x14ac:dyDescent="0.2">
      <c r="A189" s="554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409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</row>
    <row r="190" spans="1:42" ht="15.75" customHeight="1" x14ac:dyDescent="0.2">
      <c r="A190" s="554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409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</row>
    <row r="191" spans="1:42" ht="15.75" customHeight="1" x14ac:dyDescent="0.2">
      <c r="A191" s="554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409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</row>
    <row r="192" spans="1:42" ht="15.75" customHeight="1" x14ac:dyDescent="0.2">
      <c r="A192" s="554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409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</row>
    <row r="193" spans="1:42" ht="15.75" customHeight="1" x14ac:dyDescent="0.2">
      <c r="A193" s="554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409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</row>
    <row r="194" spans="1:42" ht="15.75" customHeight="1" x14ac:dyDescent="0.2">
      <c r="A194" s="554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409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</row>
    <row r="195" spans="1:42" ht="15.75" customHeight="1" x14ac:dyDescent="0.2">
      <c r="A195" s="554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409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</row>
    <row r="196" spans="1:42" ht="15.75" customHeight="1" x14ac:dyDescent="0.2">
      <c r="A196" s="554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409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</row>
    <row r="197" spans="1:42" ht="15.75" customHeight="1" x14ac:dyDescent="0.2">
      <c r="A197" s="554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409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</row>
    <row r="198" spans="1:42" ht="15.75" customHeight="1" x14ac:dyDescent="0.2">
      <c r="A198" s="554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409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</row>
    <row r="199" spans="1:42" ht="15.75" customHeight="1" x14ac:dyDescent="0.2">
      <c r="A199" s="554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409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</row>
    <row r="200" spans="1:42" ht="15.75" customHeight="1" x14ac:dyDescent="0.2">
      <c r="A200" s="554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409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</row>
    <row r="201" spans="1:42" ht="15.75" customHeight="1" x14ac:dyDescent="0.2">
      <c r="A201" s="554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409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</row>
    <row r="202" spans="1:42" ht="15.75" customHeight="1" x14ac:dyDescent="0.2">
      <c r="A202" s="554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409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</row>
    <row r="203" spans="1:42" ht="15.75" customHeight="1" x14ac:dyDescent="0.2">
      <c r="A203" s="554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409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</row>
    <row r="204" spans="1:42" ht="15.75" customHeight="1" x14ac:dyDescent="0.2">
      <c r="A204" s="554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409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</row>
    <row r="205" spans="1:42" ht="15.75" customHeight="1" x14ac:dyDescent="0.2">
      <c r="A205" s="554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409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</row>
    <row r="206" spans="1:42" ht="15.75" customHeight="1" x14ac:dyDescent="0.2">
      <c r="A206" s="554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409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</row>
    <row r="207" spans="1:42" ht="15.75" customHeight="1" x14ac:dyDescent="0.2">
      <c r="A207" s="554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409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</row>
    <row r="208" spans="1:42" ht="15.75" customHeight="1" x14ac:dyDescent="0.2">
      <c r="A208" s="554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409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</row>
    <row r="209" spans="1:1" ht="15.75" customHeight="1" x14ac:dyDescent="0.2">
      <c r="A209" s="554"/>
    </row>
    <row r="210" spans="1:1" ht="15.75" customHeight="1" x14ac:dyDescent="0.2">
      <c r="A210" s="554"/>
    </row>
    <row r="211" spans="1:1" ht="15.75" customHeight="1" x14ac:dyDescent="0.2">
      <c r="A211" s="554"/>
    </row>
    <row r="212" spans="1:1" ht="15.75" customHeight="1" x14ac:dyDescent="0.2">
      <c r="A212" s="554"/>
    </row>
    <row r="213" spans="1:1" ht="15.75" customHeight="1" x14ac:dyDescent="0.2">
      <c r="A213" s="554"/>
    </row>
    <row r="214" spans="1:1" ht="15.75" customHeight="1" x14ac:dyDescent="0.2">
      <c r="A214" s="554"/>
    </row>
    <row r="215" spans="1:1" ht="15.75" customHeight="1" x14ac:dyDescent="0.2">
      <c r="A215" s="554"/>
    </row>
    <row r="216" spans="1:1" ht="15.75" customHeight="1" x14ac:dyDescent="0.2">
      <c r="A216" s="554"/>
    </row>
    <row r="217" spans="1:1" ht="15.75" customHeight="1" x14ac:dyDescent="0.2">
      <c r="A217" s="554"/>
    </row>
    <row r="218" spans="1:1" ht="15.75" customHeight="1" x14ac:dyDescent="0.2">
      <c r="A218" s="554"/>
    </row>
    <row r="219" spans="1:1" ht="15.75" customHeight="1" x14ac:dyDescent="0.2">
      <c r="A219" s="554"/>
    </row>
    <row r="220" spans="1:1" ht="15.75" customHeight="1" x14ac:dyDescent="0.2">
      <c r="A220" s="554"/>
    </row>
    <row r="221" spans="1:1" ht="15.75" customHeight="1" x14ac:dyDescent="0.2">
      <c r="A221" s="554"/>
    </row>
    <row r="222" spans="1:1" ht="15.75" customHeight="1" x14ac:dyDescent="0.2">
      <c r="A222" s="554"/>
    </row>
    <row r="223" spans="1:1" ht="15.75" customHeight="1" x14ac:dyDescent="0.2">
      <c r="A223" s="554"/>
    </row>
    <row r="224" spans="1:1" ht="15.75" customHeight="1" x14ac:dyDescent="0.2">
      <c r="A224" s="554"/>
    </row>
    <row r="225" spans="1:1" ht="15.75" customHeight="1" x14ac:dyDescent="0.2">
      <c r="A225" s="554"/>
    </row>
    <row r="226" spans="1:1" ht="15.75" customHeight="1" x14ac:dyDescent="0.2">
      <c r="A226" s="554"/>
    </row>
    <row r="227" spans="1:1" ht="15.75" customHeight="1" x14ac:dyDescent="0.2">
      <c r="A227" s="554"/>
    </row>
    <row r="228" spans="1:1" ht="15.75" customHeight="1" x14ac:dyDescent="0.2">
      <c r="A228" s="554"/>
    </row>
    <row r="229" spans="1:1" ht="15.75" customHeight="1" x14ac:dyDescent="0.2">
      <c r="A229" s="554"/>
    </row>
    <row r="230" spans="1:1" ht="15.75" customHeight="1" x14ac:dyDescent="0.2">
      <c r="A230" s="554"/>
    </row>
    <row r="231" spans="1:1" ht="15.75" customHeight="1" x14ac:dyDescent="0.2">
      <c r="A231" s="554"/>
    </row>
    <row r="232" spans="1:1" ht="15.75" customHeight="1" x14ac:dyDescent="0.2">
      <c r="A232" s="554"/>
    </row>
    <row r="233" spans="1:1" ht="15.75" customHeight="1" x14ac:dyDescent="0.2">
      <c r="A233" s="554"/>
    </row>
    <row r="234" spans="1:1" ht="15.75" customHeight="1" x14ac:dyDescent="0.2">
      <c r="A234" s="554"/>
    </row>
    <row r="235" spans="1:1" ht="15.75" customHeight="1" x14ac:dyDescent="0.2">
      <c r="A235" s="554"/>
    </row>
    <row r="236" spans="1:1" ht="15.75" customHeight="1" x14ac:dyDescent="0.2">
      <c r="A236" s="554"/>
    </row>
    <row r="237" spans="1:1" ht="15.75" customHeight="1" x14ac:dyDescent="0.2">
      <c r="A237" s="554"/>
    </row>
    <row r="238" spans="1:1" ht="15.75" customHeight="1" x14ac:dyDescent="0.2">
      <c r="A238" s="554"/>
    </row>
    <row r="239" spans="1:1" ht="15.75" customHeight="1" x14ac:dyDescent="0.2">
      <c r="A239" s="554"/>
    </row>
    <row r="240" spans="1:1" ht="15.75" customHeight="1" x14ac:dyDescent="0.2">
      <c r="A240" s="554"/>
    </row>
    <row r="241" spans="1:1" ht="15.75" customHeight="1" x14ac:dyDescent="0.2">
      <c r="A241" s="554"/>
    </row>
    <row r="242" spans="1:1" ht="15.75" customHeight="1" x14ac:dyDescent="0.2">
      <c r="A242" s="554"/>
    </row>
    <row r="243" spans="1:1" ht="15.75" customHeight="1" x14ac:dyDescent="0.2">
      <c r="A243" s="554"/>
    </row>
    <row r="244" spans="1:1" ht="15.75" customHeight="1" x14ac:dyDescent="0.2">
      <c r="A244" s="554"/>
    </row>
    <row r="245" spans="1:1" ht="15.75" customHeight="1" x14ac:dyDescent="0.2">
      <c r="A245" s="554"/>
    </row>
    <row r="246" spans="1:1" ht="15.75" customHeight="1" x14ac:dyDescent="0.2">
      <c r="A246" s="554"/>
    </row>
    <row r="247" spans="1:1" ht="15.75" customHeight="1" x14ac:dyDescent="0.2">
      <c r="A247" s="554"/>
    </row>
    <row r="248" spans="1:1" ht="15.75" customHeight="1" x14ac:dyDescent="0.2">
      <c r="A248" s="554"/>
    </row>
    <row r="249" spans="1:1" ht="15.75" customHeight="1" x14ac:dyDescent="0.2">
      <c r="A249" s="554"/>
    </row>
    <row r="250" spans="1:1" ht="15.75" customHeight="1" x14ac:dyDescent="0.2">
      <c r="A250" s="554"/>
    </row>
    <row r="251" spans="1:1" ht="15.75" customHeight="1" x14ac:dyDescent="0.2">
      <c r="A251" s="554"/>
    </row>
    <row r="252" spans="1:1" ht="15.75" customHeight="1" x14ac:dyDescent="0.2">
      <c r="A252" s="554"/>
    </row>
    <row r="253" spans="1:1" ht="15.75" customHeight="1" x14ac:dyDescent="0.2">
      <c r="A253" s="554"/>
    </row>
    <row r="254" spans="1:1" ht="15.75" customHeight="1" x14ac:dyDescent="0.2">
      <c r="A254" s="554"/>
    </row>
    <row r="255" spans="1:1" ht="15.75" customHeight="1" x14ac:dyDescent="0.2">
      <c r="A255" s="554"/>
    </row>
    <row r="256" spans="1:1" ht="15.75" customHeight="1" x14ac:dyDescent="0.2">
      <c r="A256" s="554"/>
    </row>
    <row r="257" spans="1:1" ht="15.75" customHeight="1" x14ac:dyDescent="0.2">
      <c r="A257" s="554"/>
    </row>
    <row r="258" spans="1:1" ht="15.75" customHeight="1" x14ac:dyDescent="0.2">
      <c r="A258" s="554"/>
    </row>
    <row r="259" spans="1:1" ht="15.75" customHeight="1" x14ac:dyDescent="0.2">
      <c r="A259" s="554"/>
    </row>
    <row r="260" spans="1:1" ht="15.75" customHeight="1" x14ac:dyDescent="0.2">
      <c r="A260" s="554"/>
    </row>
    <row r="261" spans="1:1" ht="15.75" customHeight="1" x14ac:dyDescent="0.2">
      <c r="A261" s="554"/>
    </row>
    <row r="262" spans="1:1" ht="15.75" customHeight="1" x14ac:dyDescent="0.2">
      <c r="A262" s="554"/>
    </row>
    <row r="263" spans="1:1" ht="15.75" customHeight="1" x14ac:dyDescent="0.2">
      <c r="A263" s="554"/>
    </row>
    <row r="264" spans="1:1" ht="15.75" customHeight="1" x14ac:dyDescent="0.2">
      <c r="A264" s="554"/>
    </row>
    <row r="265" spans="1:1" ht="15.75" customHeight="1" x14ac:dyDescent="0.2">
      <c r="A265" s="554"/>
    </row>
    <row r="266" spans="1:1" ht="15.75" customHeight="1" x14ac:dyDescent="0.2">
      <c r="A266" s="554"/>
    </row>
    <row r="267" spans="1:1" ht="15.75" customHeight="1" x14ac:dyDescent="0.2">
      <c r="A267" s="554"/>
    </row>
    <row r="268" spans="1:1" ht="15.75" customHeight="1" x14ac:dyDescent="0.2">
      <c r="A268" s="554"/>
    </row>
    <row r="269" spans="1:1" ht="15.75" customHeight="1" x14ac:dyDescent="0.2">
      <c r="A269" s="554"/>
    </row>
    <row r="270" spans="1:1" ht="15.75" customHeight="1" x14ac:dyDescent="0.2">
      <c r="A270" s="554"/>
    </row>
    <row r="271" spans="1:1" ht="15.75" customHeight="1" x14ac:dyDescent="0.2">
      <c r="A271" s="554"/>
    </row>
    <row r="272" spans="1:1" ht="15.75" customHeight="1" x14ac:dyDescent="0.2">
      <c r="A272" s="554"/>
    </row>
    <row r="273" spans="1:1" ht="15.75" customHeight="1" x14ac:dyDescent="0.2">
      <c r="A273" s="554"/>
    </row>
    <row r="274" spans="1:1" ht="15.75" customHeight="1" x14ac:dyDescent="0.2">
      <c r="A274" s="554"/>
    </row>
    <row r="275" spans="1:1" ht="15.75" customHeight="1" x14ac:dyDescent="0.2">
      <c r="A275" s="554"/>
    </row>
    <row r="276" spans="1:1" ht="15.75" customHeight="1" x14ac:dyDescent="0.2">
      <c r="A276" s="554"/>
    </row>
    <row r="277" spans="1:1" ht="15.75" customHeight="1" x14ac:dyDescent="0.2">
      <c r="A277" s="554"/>
    </row>
    <row r="278" spans="1:1" ht="15.75" customHeight="1" x14ac:dyDescent="0.2">
      <c r="A278" s="554"/>
    </row>
    <row r="279" spans="1:1" ht="15.75" customHeight="1" x14ac:dyDescent="0.2">
      <c r="A279" s="554"/>
    </row>
    <row r="280" spans="1:1" ht="15.75" customHeight="1" x14ac:dyDescent="0.2">
      <c r="A280" s="554"/>
    </row>
    <row r="281" spans="1:1" ht="15.75" customHeight="1" x14ac:dyDescent="0.2">
      <c r="A281" s="554"/>
    </row>
    <row r="282" spans="1:1" ht="15.75" customHeight="1" x14ac:dyDescent="0.2">
      <c r="A282" s="554"/>
    </row>
    <row r="283" spans="1:1" ht="15.75" customHeight="1" x14ac:dyDescent="0.2">
      <c r="A283" s="554"/>
    </row>
    <row r="284" spans="1:1" ht="15.75" customHeight="1" x14ac:dyDescent="0.2">
      <c r="A284" s="554"/>
    </row>
    <row r="285" spans="1:1" ht="15.75" customHeight="1" x14ac:dyDescent="0.2">
      <c r="A285" s="554"/>
    </row>
    <row r="286" spans="1:1" ht="15.75" customHeight="1" x14ac:dyDescent="0.2">
      <c r="A286" s="554"/>
    </row>
    <row r="287" spans="1:1" ht="15.75" customHeight="1" x14ac:dyDescent="0.2">
      <c r="A287" s="554"/>
    </row>
    <row r="288" spans="1:1" ht="15.75" customHeight="1" x14ac:dyDescent="0.2">
      <c r="A288" s="554"/>
    </row>
    <row r="289" spans="1:1" ht="15.75" customHeight="1" x14ac:dyDescent="0.2">
      <c r="A289" s="554"/>
    </row>
    <row r="290" spans="1:1" ht="15.75" customHeight="1" x14ac:dyDescent="0.2">
      <c r="A290" s="554"/>
    </row>
    <row r="291" spans="1:1" ht="15.75" customHeight="1" x14ac:dyDescent="0.2">
      <c r="A291" s="554"/>
    </row>
    <row r="292" spans="1:1" ht="15.75" customHeight="1" x14ac:dyDescent="0.2">
      <c r="A292" s="554"/>
    </row>
    <row r="293" spans="1:1" ht="15.75" customHeight="1" x14ac:dyDescent="0.2">
      <c r="A293" s="554"/>
    </row>
    <row r="294" spans="1:1" ht="15.75" customHeight="1" x14ac:dyDescent="0.2">
      <c r="A294" s="554"/>
    </row>
    <row r="295" spans="1:1" ht="15.75" customHeight="1" x14ac:dyDescent="0.2">
      <c r="A295" s="554"/>
    </row>
    <row r="296" spans="1:1" ht="15.75" customHeight="1" x14ac:dyDescent="0.2">
      <c r="A296" s="554"/>
    </row>
    <row r="297" spans="1:1" ht="15.75" customHeight="1" x14ac:dyDescent="0.2">
      <c r="A297" s="554"/>
    </row>
    <row r="298" spans="1:1" ht="15.75" customHeight="1" x14ac:dyDescent="0.2">
      <c r="A298" s="554"/>
    </row>
    <row r="299" spans="1:1" ht="15.75" customHeight="1" x14ac:dyDescent="0.2">
      <c r="A299" s="554"/>
    </row>
    <row r="300" spans="1:1" ht="15.75" customHeight="1" x14ac:dyDescent="0.2">
      <c r="A300" s="554"/>
    </row>
    <row r="301" spans="1:1" ht="15.75" customHeight="1" x14ac:dyDescent="0.2">
      <c r="A301" s="554"/>
    </row>
    <row r="302" spans="1:1" ht="15.75" customHeight="1" x14ac:dyDescent="0.2">
      <c r="A302" s="554"/>
    </row>
    <row r="303" spans="1:1" ht="15.75" customHeight="1" x14ac:dyDescent="0.2">
      <c r="A303" s="554"/>
    </row>
    <row r="304" spans="1:1" ht="15.75" customHeight="1" x14ac:dyDescent="0.2">
      <c r="A304" s="554"/>
    </row>
    <row r="305" spans="1:1" ht="15.75" customHeight="1" x14ac:dyDescent="0.2">
      <c r="A305" s="554"/>
    </row>
    <row r="306" spans="1:1" ht="15.75" customHeight="1" x14ac:dyDescent="0.2">
      <c r="A306" s="554"/>
    </row>
    <row r="307" spans="1:1" ht="15.75" customHeight="1" x14ac:dyDescent="0.2">
      <c r="A307" s="554"/>
    </row>
    <row r="308" spans="1:1" ht="15.75" customHeight="1" x14ac:dyDescent="0.2">
      <c r="A308" s="554"/>
    </row>
    <row r="309" spans="1:1" ht="15.75" customHeight="1" x14ac:dyDescent="0.2">
      <c r="A309" s="554"/>
    </row>
    <row r="310" spans="1:1" ht="15.75" customHeight="1" x14ac:dyDescent="0.2">
      <c r="A310" s="554"/>
    </row>
    <row r="311" spans="1:1" ht="15.75" customHeight="1" x14ac:dyDescent="0.2">
      <c r="A311" s="554"/>
    </row>
    <row r="312" spans="1:1" ht="15.75" customHeight="1" x14ac:dyDescent="0.2">
      <c r="A312" s="554"/>
    </row>
    <row r="313" spans="1:1" ht="15.75" customHeight="1" x14ac:dyDescent="0.2">
      <c r="A313" s="554"/>
    </row>
    <row r="314" spans="1:1" ht="15.75" customHeight="1" x14ac:dyDescent="0.2">
      <c r="A314" s="554"/>
    </row>
    <row r="315" spans="1:1" ht="15.75" customHeight="1" x14ac:dyDescent="0.2">
      <c r="A315" s="554"/>
    </row>
    <row r="316" spans="1:1" ht="15.75" customHeight="1" x14ac:dyDescent="0.2">
      <c r="A316" s="554"/>
    </row>
    <row r="317" spans="1:1" ht="15.75" customHeight="1" x14ac:dyDescent="0.2">
      <c r="A317" s="554"/>
    </row>
    <row r="318" spans="1:1" ht="15.75" customHeight="1" x14ac:dyDescent="0.2">
      <c r="A318" s="554"/>
    </row>
    <row r="319" spans="1:1" ht="15.75" customHeight="1" x14ac:dyDescent="0.2">
      <c r="A319" s="554"/>
    </row>
    <row r="320" spans="1:1" ht="15.75" customHeight="1" x14ac:dyDescent="0.2">
      <c r="A320" s="554"/>
    </row>
    <row r="321" spans="1:1" ht="15.75" customHeight="1" x14ac:dyDescent="0.2">
      <c r="A321" s="554"/>
    </row>
    <row r="322" spans="1:1" ht="15.75" customHeight="1" x14ac:dyDescent="0.2">
      <c r="A322" s="554"/>
    </row>
    <row r="323" spans="1:1" ht="15.75" customHeight="1" x14ac:dyDescent="0.2">
      <c r="A323" s="554"/>
    </row>
    <row r="324" spans="1:1" ht="15.75" customHeight="1" x14ac:dyDescent="0.2">
      <c r="A324" s="554"/>
    </row>
    <row r="325" spans="1:1" ht="15.75" customHeight="1" x14ac:dyDescent="0.2">
      <c r="A325" s="554"/>
    </row>
    <row r="326" spans="1:1" ht="15.75" customHeight="1" x14ac:dyDescent="0.2">
      <c r="A326" s="554"/>
    </row>
    <row r="327" spans="1:1" ht="15.75" customHeight="1" x14ac:dyDescent="0.2">
      <c r="A327" s="554"/>
    </row>
    <row r="328" spans="1:1" ht="15.75" customHeight="1" x14ac:dyDescent="0.2">
      <c r="A328" s="554"/>
    </row>
    <row r="329" spans="1:1" ht="15.75" customHeight="1" x14ac:dyDescent="0.2">
      <c r="A329" s="554"/>
    </row>
    <row r="330" spans="1:1" ht="15.75" customHeight="1" x14ac:dyDescent="0.2">
      <c r="A330" s="554"/>
    </row>
    <row r="331" spans="1:1" ht="15.75" customHeight="1" x14ac:dyDescent="0.2">
      <c r="A331" s="554"/>
    </row>
    <row r="332" spans="1:1" ht="15.75" customHeight="1" x14ac:dyDescent="0.2">
      <c r="A332" s="554"/>
    </row>
    <row r="333" spans="1:1" ht="15.75" customHeight="1" x14ac:dyDescent="0.2">
      <c r="A333" s="554"/>
    </row>
    <row r="334" spans="1:1" ht="15.75" customHeight="1" x14ac:dyDescent="0.2">
      <c r="A334" s="554"/>
    </row>
    <row r="335" spans="1:1" ht="15.75" customHeight="1" x14ac:dyDescent="0.2">
      <c r="A335" s="554"/>
    </row>
    <row r="336" spans="1:1" ht="15.75" customHeight="1" x14ac:dyDescent="0.2">
      <c r="A336" s="554"/>
    </row>
    <row r="337" spans="1:1" ht="15.75" customHeight="1" x14ac:dyDescent="0.2">
      <c r="A337" s="554"/>
    </row>
    <row r="338" spans="1:1" ht="15.75" customHeight="1" x14ac:dyDescent="0.2">
      <c r="A338" s="554"/>
    </row>
    <row r="339" spans="1:1" ht="15.75" customHeight="1" x14ac:dyDescent="0.2">
      <c r="A339" s="554"/>
    </row>
    <row r="340" spans="1:1" ht="15.75" customHeight="1" x14ac:dyDescent="0.2">
      <c r="A340" s="554"/>
    </row>
    <row r="341" spans="1:1" ht="15.75" customHeight="1" x14ac:dyDescent="0.2">
      <c r="A341" s="554"/>
    </row>
    <row r="342" spans="1:1" ht="15.75" customHeight="1" x14ac:dyDescent="0.2">
      <c r="A342" s="554"/>
    </row>
    <row r="343" spans="1:1" ht="15.75" customHeight="1" x14ac:dyDescent="0.2">
      <c r="A343" s="554"/>
    </row>
    <row r="344" spans="1:1" ht="15.75" customHeight="1" x14ac:dyDescent="0.2">
      <c r="A344" s="554"/>
    </row>
    <row r="345" spans="1:1" ht="15.75" customHeight="1" x14ac:dyDescent="0.2">
      <c r="A345" s="554"/>
    </row>
    <row r="346" spans="1:1" ht="15.75" customHeight="1" x14ac:dyDescent="0.2">
      <c r="A346" s="554"/>
    </row>
    <row r="347" spans="1:1" ht="15.75" customHeight="1" x14ac:dyDescent="0.2">
      <c r="A347" s="554"/>
    </row>
    <row r="348" spans="1:1" ht="15.75" customHeight="1" x14ac:dyDescent="0.2">
      <c r="A348" s="554"/>
    </row>
    <row r="349" spans="1:1" ht="15.75" customHeight="1" x14ac:dyDescent="0.2">
      <c r="A349" s="554"/>
    </row>
    <row r="350" spans="1:1" ht="15.75" customHeight="1" x14ac:dyDescent="0.2">
      <c r="A350" s="554"/>
    </row>
    <row r="351" spans="1:1" ht="15.75" customHeight="1" x14ac:dyDescent="0.2">
      <c r="A351" s="554"/>
    </row>
    <row r="352" spans="1:1" ht="15.75" customHeight="1" x14ac:dyDescent="0.2">
      <c r="A352" s="554"/>
    </row>
    <row r="353" spans="1:1" ht="15.75" customHeight="1" x14ac:dyDescent="0.2">
      <c r="A353" s="554"/>
    </row>
    <row r="354" spans="1:1" ht="15.75" customHeight="1" x14ac:dyDescent="0.2">
      <c r="A354" s="554"/>
    </row>
    <row r="355" spans="1:1" ht="15.75" customHeight="1" x14ac:dyDescent="0.2">
      <c r="A355" s="554"/>
    </row>
    <row r="356" spans="1:1" ht="15.75" customHeight="1" x14ac:dyDescent="0.2">
      <c r="A356" s="554"/>
    </row>
    <row r="357" spans="1:1" ht="15.75" customHeight="1" x14ac:dyDescent="0.2">
      <c r="A357" s="554"/>
    </row>
    <row r="358" spans="1:1" ht="15.75" customHeight="1" x14ac:dyDescent="0.2">
      <c r="A358" s="554"/>
    </row>
    <row r="359" spans="1:1" ht="15.75" customHeight="1" x14ac:dyDescent="0.2">
      <c r="A359" s="554"/>
    </row>
    <row r="360" spans="1:1" ht="15.75" customHeight="1" x14ac:dyDescent="0.2">
      <c r="A360" s="554"/>
    </row>
    <row r="361" spans="1:1" ht="15.75" customHeight="1" x14ac:dyDescent="0.2">
      <c r="A361" s="554"/>
    </row>
    <row r="362" spans="1:1" ht="15.75" customHeight="1" x14ac:dyDescent="0.2">
      <c r="A362" s="554"/>
    </row>
    <row r="363" spans="1:1" ht="15.75" customHeight="1" x14ac:dyDescent="0.2">
      <c r="A363" s="554"/>
    </row>
    <row r="364" spans="1:1" ht="15.75" customHeight="1" x14ac:dyDescent="0.2">
      <c r="A364" s="554"/>
    </row>
    <row r="365" spans="1:1" ht="15.75" customHeight="1" x14ac:dyDescent="0.2">
      <c r="A365" s="554"/>
    </row>
    <row r="366" spans="1:1" ht="15.75" customHeight="1" x14ac:dyDescent="0.2">
      <c r="A366" s="554"/>
    </row>
    <row r="367" spans="1:1" ht="15.75" customHeight="1" x14ac:dyDescent="0.2">
      <c r="A367" s="554"/>
    </row>
    <row r="368" spans="1:1" ht="15.75" customHeight="1" x14ac:dyDescent="0.2">
      <c r="A368" s="554"/>
    </row>
    <row r="369" spans="1:1" ht="15.75" customHeight="1" x14ac:dyDescent="0.2">
      <c r="A369" s="554"/>
    </row>
    <row r="370" spans="1:1" ht="15.75" customHeight="1" x14ac:dyDescent="0.2">
      <c r="A370" s="554"/>
    </row>
    <row r="371" spans="1:1" ht="15.75" customHeight="1" x14ac:dyDescent="0.2">
      <c r="A371" s="554"/>
    </row>
    <row r="372" spans="1:1" ht="15.75" customHeight="1" x14ac:dyDescent="0.2">
      <c r="A372" s="554"/>
    </row>
    <row r="373" spans="1:1" ht="15.75" customHeight="1" x14ac:dyDescent="0.2">
      <c r="A373" s="554"/>
    </row>
    <row r="374" spans="1:1" ht="15.75" customHeight="1" x14ac:dyDescent="0.2">
      <c r="A374" s="554"/>
    </row>
    <row r="375" spans="1:1" ht="15.75" customHeight="1" x14ac:dyDescent="0.2">
      <c r="A375" s="554"/>
    </row>
    <row r="376" spans="1:1" ht="15.75" customHeight="1" x14ac:dyDescent="0.2">
      <c r="A376" s="554"/>
    </row>
    <row r="377" spans="1:1" ht="15.75" customHeight="1" x14ac:dyDescent="0.2">
      <c r="A377" s="554"/>
    </row>
    <row r="378" spans="1:1" ht="15.75" customHeight="1" x14ac:dyDescent="0.2">
      <c r="A378" s="554"/>
    </row>
    <row r="379" spans="1:1" ht="15.75" customHeight="1" x14ac:dyDescent="0.2">
      <c r="A379" s="554"/>
    </row>
    <row r="380" spans="1:1" ht="15.75" customHeight="1" x14ac:dyDescent="0.2">
      <c r="A380" s="554"/>
    </row>
    <row r="381" spans="1:1" ht="15.75" customHeight="1" x14ac:dyDescent="0.2">
      <c r="A381" s="554"/>
    </row>
    <row r="382" spans="1:1" ht="15.75" customHeight="1" x14ac:dyDescent="0.2">
      <c r="A382" s="554"/>
    </row>
    <row r="383" spans="1:1" ht="15.75" customHeight="1" x14ac:dyDescent="0.2">
      <c r="A383" s="554"/>
    </row>
    <row r="384" spans="1:1" ht="15.75" customHeight="1" x14ac:dyDescent="0.2">
      <c r="A384" s="554"/>
    </row>
    <row r="385" spans="1:1" ht="15.75" customHeight="1" x14ac:dyDescent="0.2">
      <c r="A385" s="554"/>
    </row>
    <row r="386" spans="1:1" ht="15.75" customHeight="1" x14ac:dyDescent="0.2">
      <c r="A386" s="554"/>
    </row>
    <row r="387" spans="1:1" ht="15.75" customHeight="1" x14ac:dyDescent="0.2">
      <c r="A387" s="554"/>
    </row>
    <row r="388" spans="1:1" ht="15.75" customHeight="1" x14ac:dyDescent="0.2">
      <c r="A388" s="554"/>
    </row>
    <row r="389" spans="1:1" ht="15.75" customHeight="1" x14ac:dyDescent="0.2">
      <c r="A389" s="554"/>
    </row>
    <row r="390" spans="1:1" ht="15.75" customHeight="1" x14ac:dyDescent="0.2">
      <c r="A390" s="554"/>
    </row>
    <row r="391" spans="1:1" ht="15.75" customHeight="1" x14ac:dyDescent="0.2">
      <c r="A391" s="554"/>
    </row>
    <row r="392" spans="1:1" ht="15.75" customHeight="1" x14ac:dyDescent="0.2">
      <c r="A392" s="554"/>
    </row>
    <row r="393" spans="1:1" ht="15.75" customHeight="1" x14ac:dyDescent="0.2">
      <c r="A393" s="554"/>
    </row>
    <row r="394" spans="1:1" ht="15.75" customHeight="1" x14ac:dyDescent="0.2">
      <c r="A394" s="554"/>
    </row>
    <row r="395" spans="1:1" ht="15.75" customHeight="1" x14ac:dyDescent="0.2">
      <c r="A395" s="554"/>
    </row>
    <row r="396" spans="1:1" ht="15.75" customHeight="1" x14ac:dyDescent="0.2">
      <c r="A396" s="554"/>
    </row>
    <row r="397" spans="1:1" ht="15.75" customHeight="1" x14ac:dyDescent="0.2">
      <c r="A397" s="554"/>
    </row>
    <row r="398" spans="1:1" ht="15.75" customHeight="1" x14ac:dyDescent="0.2">
      <c r="A398" s="554"/>
    </row>
    <row r="399" spans="1:1" ht="15.75" customHeight="1" x14ac:dyDescent="0.2">
      <c r="A399" s="554"/>
    </row>
    <row r="400" spans="1:1" ht="15.75" customHeight="1" x14ac:dyDescent="0.2">
      <c r="A400" s="554"/>
    </row>
    <row r="401" spans="1:1" ht="15.75" customHeight="1" x14ac:dyDescent="0.2">
      <c r="A401" s="554"/>
    </row>
    <row r="402" spans="1:1" ht="15.75" customHeight="1" x14ac:dyDescent="0.2">
      <c r="A402" s="554"/>
    </row>
    <row r="403" spans="1:1" ht="15.75" customHeight="1" x14ac:dyDescent="0.2">
      <c r="A403" s="554"/>
    </row>
    <row r="404" spans="1:1" ht="15.75" customHeight="1" x14ac:dyDescent="0.2">
      <c r="A404" s="554"/>
    </row>
    <row r="405" spans="1:1" ht="15.75" customHeight="1" x14ac:dyDescent="0.2">
      <c r="A405" s="554"/>
    </row>
    <row r="406" spans="1:1" ht="15.75" customHeight="1" x14ac:dyDescent="0.2">
      <c r="A406" s="554"/>
    </row>
    <row r="407" spans="1:1" ht="15.75" customHeight="1" x14ac:dyDescent="0.2">
      <c r="A407" s="554"/>
    </row>
    <row r="408" spans="1:1" ht="15.75" customHeight="1" x14ac:dyDescent="0.2">
      <c r="A408" s="554"/>
    </row>
    <row r="409" spans="1:1" ht="15.75" customHeight="1" x14ac:dyDescent="0.2">
      <c r="A409" s="554"/>
    </row>
    <row r="410" spans="1:1" ht="15.75" customHeight="1" x14ac:dyDescent="0.2">
      <c r="A410" s="554"/>
    </row>
    <row r="411" spans="1:1" ht="15.75" customHeight="1" x14ac:dyDescent="0.2">
      <c r="A411" s="554"/>
    </row>
    <row r="412" spans="1:1" ht="15.75" customHeight="1" x14ac:dyDescent="0.2">
      <c r="A412" s="554"/>
    </row>
    <row r="413" spans="1:1" ht="15.75" customHeight="1" x14ac:dyDescent="0.2">
      <c r="A413" s="554"/>
    </row>
    <row r="414" spans="1:1" ht="15.75" customHeight="1" x14ac:dyDescent="0.2">
      <c r="A414" s="554"/>
    </row>
    <row r="415" spans="1:1" ht="15.75" customHeight="1" x14ac:dyDescent="0.2">
      <c r="A415" s="554"/>
    </row>
    <row r="416" spans="1:1" ht="15.75" customHeight="1" x14ac:dyDescent="0.2">
      <c r="A416" s="554"/>
    </row>
    <row r="417" spans="1:1" ht="15.75" customHeight="1" x14ac:dyDescent="0.2">
      <c r="A417" s="554"/>
    </row>
    <row r="418" spans="1:1" ht="15.75" customHeight="1" x14ac:dyDescent="0.2">
      <c r="A418" s="554"/>
    </row>
    <row r="419" spans="1:1" ht="15.75" customHeight="1" x14ac:dyDescent="0.2">
      <c r="A419" s="554"/>
    </row>
    <row r="420" spans="1:1" ht="15.75" customHeight="1" x14ac:dyDescent="0.2">
      <c r="A420" s="554"/>
    </row>
    <row r="421" spans="1:1" ht="15.75" customHeight="1" x14ac:dyDescent="0.2">
      <c r="A421" s="554"/>
    </row>
    <row r="422" spans="1:1" ht="15.75" customHeight="1" x14ac:dyDescent="0.2">
      <c r="A422" s="554"/>
    </row>
    <row r="423" spans="1:1" ht="15.75" customHeight="1" x14ac:dyDescent="0.2">
      <c r="A423" s="554"/>
    </row>
    <row r="424" spans="1:1" ht="15.75" customHeight="1" x14ac:dyDescent="0.2">
      <c r="A424" s="554"/>
    </row>
    <row r="425" spans="1:1" ht="15.75" customHeight="1" x14ac:dyDescent="0.2">
      <c r="A425" s="554"/>
    </row>
    <row r="426" spans="1:1" ht="15.75" customHeight="1" x14ac:dyDescent="0.2">
      <c r="A426" s="554"/>
    </row>
    <row r="427" spans="1:1" ht="15.75" customHeight="1" x14ac:dyDescent="0.2">
      <c r="A427" s="554"/>
    </row>
    <row r="428" spans="1:1" ht="15.75" customHeight="1" x14ac:dyDescent="0.2">
      <c r="A428" s="554"/>
    </row>
    <row r="429" spans="1:1" ht="15.75" customHeight="1" x14ac:dyDescent="0.2">
      <c r="A429" s="554"/>
    </row>
    <row r="430" spans="1:1" ht="15.75" customHeight="1" x14ac:dyDescent="0.2">
      <c r="A430" s="554"/>
    </row>
    <row r="431" spans="1:1" ht="15.75" customHeight="1" x14ac:dyDescent="0.2">
      <c r="A431" s="554"/>
    </row>
    <row r="432" spans="1:1" ht="15.75" customHeight="1" x14ac:dyDescent="0.2">
      <c r="A432" s="554"/>
    </row>
    <row r="433" spans="1:1" ht="15.75" customHeight="1" x14ac:dyDescent="0.2">
      <c r="A433" s="554"/>
    </row>
    <row r="434" spans="1:1" ht="15.75" customHeight="1" x14ac:dyDescent="0.2">
      <c r="A434" s="554"/>
    </row>
    <row r="435" spans="1:1" ht="15.75" customHeight="1" x14ac:dyDescent="0.2">
      <c r="A435" s="554"/>
    </row>
    <row r="436" spans="1:1" ht="15.75" customHeight="1" x14ac:dyDescent="0.2">
      <c r="A436" s="554"/>
    </row>
    <row r="437" spans="1:1" ht="15.75" customHeight="1" x14ac:dyDescent="0.2">
      <c r="A437" s="554"/>
    </row>
    <row r="438" spans="1:1" ht="15.75" customHeight="1" x14ac:dyDescent="0.2">
      <c r="A438" s="554"/>
    </row>
    <row r="439" spans="1:1" ht="15.75" customHeight="1" x14ac:dyDescent="0.2">
      <c r="A439" s="554"/>
    </row>
    <row r="440" spans="1:1" ht="15.75" customHeight="1" x14ac:dyDescent="0.2">
      <c r="A440" s="554"/>
    </row>
    <row r="441" spans="1:1" ht="15.75" customHeight="1" x14ac:dyDescent="0.2">
      <c r="A441" s="554"/>
    </row>
    <row r="442" spans="1:1" ht="15.75" customHeight="1" x14ac:dyDescent="0.2">
      <c r="A442" s="554"/>
    </row>
    <row r="443" spans="1:1" ht="15.75" customHeight="1" x14ac:dyDescent="0.2">
      <c r="A443" s="554"/>
    </row>
    <row r="444" spans="1:1" ht="15.75" customHeight="1" x14ac:dyDescent="0.2">
      <c r="A444" s="554"/>
    </row>
    <row r="445" spans="1:1" ht="15.75" customHeight="1" x14ac:dyDescent="0.2">
      <c r="A445" s="554"/>
    </row>
    <row r="446" spans="1:1" ht="15.75" customHeight="1" x14ac:dyDescent="0.2">
      <c r="A446" s="554"/>
    </row>
    <row r="447" spans="1:1" ht="15.75" customHeight="1" x14ac:dyDescent="0.2">
      <c r="A447" s="554"/>
    </row>
    <row r="448" spans="1:1" ht="15.75" customHeight="1" x14ac:dyDescent="0.2">
      <c r="A448" s="554"/>
    </row>
    <row r="449" spans="1:1" ht="15.75" customHeight="1" x14ac:dyDescent="0.2">
      <c r="A449" s="554"/>
    </row>
    <row r="450" spans="1:1" ht="15.75" customHeight="1" x14ac:dyDescent="0.2">
      <c r="A450" s="554"/>
    </row>
    <row r="451" spans="1:1" ht="15.75" customHeight="1" x14ac:dyDescent="0.2">
      <c r="A451" s="554"/>
    </row>
    <row r="452" spans="1:1" ht="15.75" customHeight="1" x14ac:dyDescent="0.2">
      <c r="A452" s="554"/>
    </row>
    <row r="453" spans="1:1" ht="15.75" customHeight="1" x14ac:dyDescent="0.2">
      <c r="A453" s="554"/>
    </row>
    <row r="454" spans="1:1" ht="15.75" customHeight="1" x14ac:dyDescent="0.2">
      <c r="A454" s="554"/>
    </row>
    <row r="455" spans="1:1" ht="15.75" customHeight="1" x14ac:dyDescent="0.2">
      <c r="A455" s="554"/>
    </row>
    <row r="456" spans="1:1" ht="15.75" customHeight="1" x14ac:dyDescent="0.2">
      <c r="A456" s="554"/>
    </row>
    <row r="457" spans="1:1" ht="15.75" customHeight="1" x14ac:dyDescent="0.2">
      <c r="A457" s="554"/>
    </row>
    <row r="458" spans="1:1" ht="15.75" customHeight="1" x14ac:dyDescent="0.2">
      <c r="A458" s="554"/>
    </row>
    <row r="459" spans="1:1" ht="15.75" customHeight="1" x14ac:dyDescent="0.2">
      <c r="A459" s="554"/>
    </row>
    <row r="460" spans="1:1" ht="15.75" customHeight="1" x14ac:dyDescent="0.2">
      <c r="A460" s="554"/>
    </row>
    <row r="461" spans="1:1" ht="15.75" customHeight="1" x14ac:dyDescent="0.2">
      <c r="A461" s="554"/>
    </row>
    <row r="462" spans="1:1" ht="15.75" customHeight="1" x14ac:dyDescent="0.2">
      <c r="A462" s="554"/>
    </row>
    <row r="463" spans="1:1" ht="15.75" customHeight="1" x14ac:dyDescent="0.2">
      <c r="A463" s="554"/>
    </row>
    <row r="464" spans="1:1" ht="15.75" customHeight="1" x14ac:dyDescent="0.2">
      <c r="A464" s="554"/>
    </row>
    <row r="465" spans="1:1" ht="15.75" customHeight="1" x14ac:dyDescent="0.2">
      <c r="A465" s="554"/>
    </row>
    <row r="466" spans="1:1" ht="15.75" customHeight="1" x14ac:dyDescent="0.2">
      <c r="A466" s="554"/>
    </row>
    <row r="467" spans="1:1" ht="15.75" customHeight="1" x14ac:dyDescent="0.2">
      <c r="A467" s="554"/>
    </row>
    <row r="468" spans="1:1" ht="15.75" customHeight="1" x14ac:dyDescent="0.2">
      <c r="A468" s="554"/>
    </row>
    <row r="469" spans="1:1" ht="15.75" customHeight="1" x14ac:dyDescent="0.2">
      <c r="A469" s="554"/>
    </row>
    <row r="470" spans="1:1" ht="15.75" customHeight="1" x14ac:dyDescent="0.2">
      <c r="A470" s="554"/>
    </row>
    <row r="471" spans="1:1" ht="15.75" customHeight="1" x14ac:dyDescent="0.2">
      <c r="A471" s="554"/>
    </row>
    <row r="472" spans="1:1" ht="15.75" customHeight="1" x14ac:dyDescent="0.2">
      <c r="A472" s="554"/>
    </row>
    <row r="473" spans="1:1" ht="15.75" customHeight="1" x14ac:dyDescent="0.2">
      <c r="A473" s="554"/>
    </row>
    <row r="474" spans="1:1" ht="15.75" customHeight="1" x14ac:dyDescent="0.2">
      <c r="A474" s="554"/>
    </row>
    <row r="475" spans="1:1" ht="15.75" customHeight="1" x14ac:dyDescent="0.2">
      <c r="A475" s="554"/>
    </row>
    <row r="476" spans="1:1" ht="15.75" customHeight="1" x14ac:dyDescent="0.2">
      <c r="A476" s="554"/>
    </row>
    <row r="477" spans="1:1" ht="15.75" customHeight="1" x14ac:dyDescent="0.2">
      <c r="A477" s="554"/>
    </row>
    <row r="478" spans="1:1" ht="15.75" customHeight="1" x14ac:dyDescent="0.2">
      <c r="A478" s="554"/>
    </row>
    <row r="479" spans="1:1" ht="15.75" customHeight="1" x14ac:dyDescent="0.2">
      <c r="A479" s="554"/>
    </row>
    <row r="480" spans="1:1" ht="15.75" customHeight="1" x14ac:dyDescent="0.2">
      <c r="A480" s="554"/>
    </row>
    <row r="481" spans="1:1" ht="15.75" customHeight="1" x14ac:dyDescent="0.2">
      <c r="A481" s="554"/>
    </row>
    <row r="482" spans="1:1" ht="15.75" customHeight="1" x14ac:dyDescent="0.2">
      <c r="A482" s="554"/>
    </row>
    <row r="483" spans="1:1" ht="15.75" customHeight="1" x14ac:dyDescent="0.2">
      <c r="A483" s="554"/>
    </row>
    <row r="484" spans="1:1" ht="15.75" customHeight="1" x14ac:dyDescent="0.2">
      <c r="A484" s="554"/>
    </row>
    <row r="485" spans="1:1" ht="15.75" customHeight="1" x14ac:dyDescent="0.2">
      <c r="A485" s="554"/>
    </row>
    <row r="486" spans="1:1" ht="15.75" customHeight="1" x14ac:dyDescent="0.2">
      <c r="A486" s="554"/>
    </row>
    <row r="487" spans="1:1" ht="15.75" customHeight="1" x14ac:dyDescent="0.2">
      <c r="A487" s="554"/>
    </row>
    <row r="488" spans="1:1" ht="15.75" customHeight="1" x14ac:dyDescent="0.2">
      <c r="A488" s="554"/>
    </row>
    <row r="489" spans="1:1" ht="15.75" customHeight="1" x14ac:dyDescent="0.2">
      <c r="A489" s="554"/>
    </row>
    <row r="490" spans="1:1" ht="15.75" customHeight="1" x14ac:dyDescent="0.2">
      <c r="A490" s="554"/>
    </row>
    <row r="491" spans="1:1" ht="15.75" customHeight="1" x14ac:dyDescent="0.2">
      <c r="A491" s="554"/>
    </row>
    <row r="492" spans="1:1" ht="15.75" customHeight="1" x14ac:dyDescent="0.2">
      <c r="A492" s="554"/>
    </row>
    <row r="493" spans="1:1" ht="15.75" customHeight="1" x14ac:dyDescent="0.2">
      <c r="A493" s="554"/>
    </row>
    <row r="494" spans="1:1" ht="15.75" customHeight="1" x14ac:dyDescent="0.2">
      <c r="A494" s="554"/>
    </row>
    <row r="495" spans="1:1" ht="15.75" customHeight="1" x14ac:dyDescent="0.2">
      <c r="A495" s="554"/>
    </row>
    <row r="496" spans="1:1" ht="15.75" customHeight="1" x14ac:dyDescent="0.2">
      <c r="A496" s="554"/>
    </row>
    <row r="497" spans="1:1" ht="15.75" customHeight="1" x14ac:dyDescent="0.2">
      <c r="A497" s="554"/>
    </row>
    <row r="498" spans="1:1" ht="15.75" customHeight="1" x14ac:dyDescent="0.2">
      <c r="A498" s="554"/>
    </row>
    <row r="499" spans="1:1" ht="15.75" customHeight="1" x14ac:dyDescent="0.2">
      <c r="A499" s="554"/>
    </row>
    <row r="500" spans="1:1" ht="15.75" customHeight="1" x14ac:dyDescent="0.2">
      <c r="A500" s="554"/>
    </row>
    <row r="501" spans="1:1" ht="15.75" customHeight="1" x14ac:dyDescent="0.2">
      <c r="A501" s="554"/>
    </row>
    <row r="502" spans="1:1" ht="15.75" customHeight="1" x14ac:dyDescent="0.2">
      <c r="A502" s="554"/>
    </row>
    <row r="503" spans="1:1" ht="15.75" customHeight="1" x14ac:dyDescent="0.2">
      <c r="A503" s="554"/>
    </row>
    <row r="504" spans="1:1" ht="15.75" customHeight="1" x14ac:dyDescent="0.2">
      <c r="A504" s="554"/>
    </row>
    <row r="505" spans="1:1" ht="15.75" customHeight="1" x14ac:dyDescent="0.2">
      <c r="A505" s="554"/>
    </row>
    <row r="506" spans="1:1" ht="15.75" customHeight="1" x14ac:dyDescent="0.2">
      <c r="A506" s="554"/>
    </row>
    <row r="507" spans="1:1" ht="15.75" customHeight="1" x14ac:dyDescent="0.2">
      <c r="A507" s="554"/>
    </row>
    <row r="508" spans="1:1" ht="15.75" customHeight="1" x14ac:dyDescent="0.2">
      <c r="A508" s="554"/>
    </row>
    <row r="509" spans="1:1" ht="15.75" customHeight="1" x14ac:dyDescent="0.2">
      <c r="A509" s="554"/>
    </row>
    <row r="510" spans="1:1" ht="15.75" customHeight="1" x14ac:dyDescent="0.2">
      <c r="A510" s="554"/>
    </row>
    <row r="511" spans="1:1" ht="15.75" customHeight="1" x14ac:dyDescent="0.2">
      <c r="A511" s="554"/>
    </row>
    <row r="512" spans="1:1" ht="15.75" customHeight="1" x14ac:dyDescent="0.2">
      <c r="A512" s="554"/>
    </row>
    <row r="513" spans="1:1" ht="15.75" customHeight="1" x14ac:dyDescent="0.2">
      <c r="A513" s="554"/>
    </row>
    <row r="514" spans="1:1" ht="15.75" customHeight="1" x14ac:dyDescent="0.2">
      <c r="A514" s="554"/>
    </row>
    <row r="515" spans="1:1" ht="15.75" customHeight="1" x14ac:dyDescent="0.2">
      <c r="A515" s="554"/>
    </row>
    <row r="516" spans="1:1" ht="15.75" customHeight="1" x14ac:dyDescent="0.2">
      <c r="A516" s="554"/>
    </row>
    <row r="517" spans="1:1" ht="15.75" customHeight="1" x14ac:dyDescent="0.2">
      <c r="A517" s="554"/>
    </row>
    <row r="518" spans="1:1" ht="15.75" customHeight="1" x14ac:dyDescent="0.2">
      <c r="A518" s="554"/>
    </row>
    <row r="519" spans="1:1" ht="15.75" customHeight="1" x14ac:dyDescent="0.2">
      <c r="A519" s="554"/>
    </row>
    <row r="520" spans="1:1" ht="15.75" customHeight="1" x14ac:dyDescent="0.2">
      <c r="A520" s="554"/>
    </row>
    <row r="521" spans="1:1" ht="15.75" customHeight="1" x14ac:dyDescent="0.2">
      <c r="A521" s="554"/>
    </row>
    <row r="522" spans="1:1" ht="15.75" customHeight="1" x14ac:dyDescent="0.2">
      <c r="A522" s="554"/>
    </row>
    <row r="523" spans="1:1" ht="15.75" customHeight="1" x14ac:dyDescent="0.2">
      <c r="A523" s="554"/>
    </row>
    <row r="524" spans="1:1" ht="15.75" customHeight="1" x14ac:dyDescent="0.2">
      <c r="A524" s="554"/>
    </row>
    <row r="525" spans="1:1" ht="15.75" customHeight="1" x14ac:dyDescent="0.2">
      <c r="A525" s="554"/>
    </row>
    <row r="526" spans="1:1" ht="15.75" customHeight="1" x14ac:dyDescent="0.2">
      <c r="A526" s="554"/>
    </row>
    <row r="527" spans="1:1" ht="15.75" customHeight="1" x14ac:dyDescent="0.2">
      <c r="A527" s="554"/>
    </row>
    <row r="528" spans="1:1" ht="15.75" customHeight="1" x14ac:dyDescent="0.2">
      <c r="A528" s="554"/>
    </row>
    <row r="529" spans="1:1" ht="15.75" customHeight="1" x14ac:dyDescent="0.2">
      <c r="A529" s="554"/>
    </row>
    <row r="530" spans="1:1" ht="15.75" customHeight="1" x14ac:dyDescent="0.2">
      <c r="A530" s="554"/>
    </row>
    <row r="531" spans="1:1" ht="15.75" customHeight="1" x14ac:dyDescent="0.2">
      <c r="A531" s="554"/>
    </row>
    <row r="532" spans="1:1" ht="15.75" customHeight="1" x14ac:dyDescent="0.2">
      <c r="A532" s="554"/>
    </row>
    <row r="533" spans="1:1" ht="15.75" customHeight="1" x14ac:dyDescent="0.2">
      <c r="A533" s="554"/>
    </row>
    <row r="534" spans="1:1" ht="15.75" customHeight="1" x14ac:dyDescent="0.2">
      <c r="A534" s="554"/>
    </row>
    <row r="535" spans="1:1" ht="15.75" customHeight="1" x14ac:dyDescent="0.2">
      <c r="A535" s="554"/>
    </row>
    <row r="536" spans="1:1" ht="15.75" customHeight="1" x14ac:dyDescent="0.2">
      <c r="A536" s="554"/>
    </row>
    <row r="537" spans="1:1" ht="15.75" customHeight="1" x14ac:dyDescent="0.2">
      <c r="A537" s="554"/>
    </row>
    <row r="538" spans="1:1" ht="15.75" customHeight="1" x14ac:dyDescent="0.2">
      <c r="A538" s="554"/>
    </row>
    <row r="539" spans="1:1" ht="15.75" customHeight="1" x14ac:dyDescent="0.2">
      <c r="A539" s="554"/>
    </row>
    <row r="540" spans="1:1" ht="15.75" customHeight="1" x14ac:dyDescent="0.2">
      <c r="A540" s="554"/>
    </row>
    <row r="541" spans="1:1" ht="15.75" customHeight="1" x14ac:dyDescent="0.2">
      <c r="A541" s="554"/>
    </row>
    <row r="542" spans="1:1" ht="15.75" customHeight="1" x14ac:dyDescent="0.2">
      <c r="A542" s="554"/>
    </row>
    <row r="543" spans="1:1" ht="15.75" customHeight="1" x14ac:dyDescent="0.2">
      <c r="A543" s="554"/>
    </row>
    <row r="544" spans="1:1" ht="15.75" customHeight="1" x14ac:dyDescent="0.2">
      <c r="A544" s="554"/>
    </row>
    <row r="545" spans="1:1" ht="15.75" customHeight="1" x14ac:dyDescent="0.2">
      <c r="A545" s="554"/>
    </row>
    <row r="546" spans="1:1" ht="15.75" customHeight="1" x14ac:dyDescent="0.2">
      <c r="A546" s="554"/>
    </row>
    <row r="547" spans="1:1" ht="15.75" customHeight="1" x14ac:dyDescent="0.2">
      <c r="A547" s="554"/>
    </row>
    <row r="548" spans="1:1" ht="15.75" customHeight="1" x14ac:dyDescent="0.2">
      <c r="A548" s="554"/>
    </row>
    <row r="549" spans="1:1" ht="15.75" customHeight="1" x14ac:dyDescent="0.2">
      <c r="A549" s="554"/>
    </row>
    <row r="550" spans="1:1" ht="15.75" customHeight="1" x14ac:dyDescent="0.2">
      <c r="A550" s="554"/>
    </row>
    <row r="551" spans="1:1" ht="15.75" customHeight="1" x14ac:dyDescent="0.2">
      <c r="A551" s="554"/>
    </row>
    <row r="552" spans="1:1" ht="15.75" customHeight="1" x14ac:dyDescent="0.2">
      <c r="A552" s="554"/>
    </row>
    <row r="553" spans="1:1" ht="15.75" customHeight="1" x14ac:dyDescent="0.2">
      <c r="A553" s="554"/>
    </row>
    <row r="554" spans="1:1" ht="15.75" customHeight="1" x14ac:dyDescent="0.2">
      <c r="A554" s="554"/>
    </row>
    <row r="555" spans="1:1" ht="15.75" customHeight="1" x14ac:dyDescent="0.2">
      <c r="A555" s="554"/>
    </row>
    <row r="556" spans="1:1" ht="15.75" customHeight="1" x14ac:dyDescent="0.2">
      <c r="A556" s="554"/>
    </row>
    <row r="557" spans="1:1" ht="15.75" customHeight="1" x14ac:dyDescent="0.2">
      <c r="A557" s="554"/>
    </row>
    <row r="558" spans="1:1" ht="15.75" customHeight="1" x14ac:dyDescent="0.2">
      <c r="A558" s="554"/>
    </row>
    <row r="559" spans="1:1" ht="15.75" customHeight="1" x14ac:dyDescent="0.2">
      <c r="A559" s="554"/>
    </row>
    <row r="560" spans="1:1" ht="15.75" customHeight="1" x14ac:dyDescent="0.2">
      <c r="A560" s="554"/>
    </row>
    <row r="561" spans="1:1" ht="15.75" customHeight="1" x14ac:dyDescent="0.2">
      <c r="A561" s="554"/>
    </row>
    <row r="562" spans="1:1" ht="15.75" customHeight="1" x14ac:dyDescent="0.2">
      <c r="A562" s="554"/>
    </row>
    <row r="563" spans="1:1" ht="15.75" customHeight="1" x14ac:dyDescent="0.2">
      <c r="A563" s="554"/>
    </row>
    <row r="564" spans="1:1" ht="15.75" customHeight="1" x14ac:dyDescent="0.2">
      <c r="A564" s="554"/>
    </row>
    <row r="565" spans="1:1" ht="15.75" customHeight="1" x14ac:dyDescent="0.2">
      <c r="A565" s="554"/>
    </row>
    <row r="566" spans="1:1" ht="15.75" customHeight="1" x14ac:dyDescent="0.2">
      <c r="A566" s="554"/>
    </row>
    <row r="567" spans="1:1" ht="15.75" customHeight="1" x14ac:dyDescent="0.2">
      <c r="A567" s="554"/>
    </row>
    <row r="568" spans="1:1" ht="15.75" customHeight="1" x14ac:dyDescent="0.2">
      <c r="A568" s="554"/>
    </row>
    <row r="569" spans="1:1" ht="15.75" customHeight="1" x14ac:dyDescent="0.2">
      <c r="A569" s="554"/>
    </row>
    <row r="570" spans="1:1" ht="15.75" customHeight="1" x14ac:dyDescent="0.2">
      <c r="A570" s="554"/>
    </row>
    <row r="571" spans="1:1" ht="15.75" customHeight="1" x14ac:dyDescent="0.2">
      <c r="A571" s="554"/>
    </row>
    <row r="572" spans="1:1" ht="15.75" customHeight="1" x14ac:dyDescent="0.2">
      <c r="A572" s="554"/>
    </row>
    <row r="573" spans="1:1" ht="15.75" customHeight="1" x14ac:dyDescent="0.2">
      <c r="A573" s="554"/>
    </row>
    <row r="574" spans="1:1" ht="15.75" customHeight="1" x14ac:dyDescent="0.2">
      <c r="A574" s="554"/>
    </row>
    <row r="575" spans="1:1" ht="15.75" customHeight="1" x14ac:dyDescent="0.2">
      <c r="A575" s="554"/>
    </row>
    <row r="576" spans="1:1" ht="15.75" customHeight="1" x14ac:dyDescent="0.2">
      <c r="A576" s="554"/>
    </row>
    <row r="577" spans="1:1" ht="15.75" customHeight="1" x14ac:dyDescent="0.2">
      <c r="A577" s="554"/>
    </row>
    <row r="578" spans="1:1" ht="15.75" customHeight="1" x14ac:dyDescent="0.2">
      <c r="A578" s="554"/>
    </row>
    <row r="579" spans="1:1" ht="15.75" customHeight="1" x14ac:dyDescent="0.2">
      <c r="A579" s="554"/>
    </row>
    <row r="580" spans="1:1" ht="15.75" customHeight="1" x14ac:dyDescent="0.2">
      <c r="A580" s="554"/>
    </row>
    <row r="581" spans="1:1" ht="15.75" customHeight="1" x14ac:dyDescent="0.2">
      <c r="A581" s="554"/>
    </row>
    <row r="582" spans="1:1" ht="15.75" customHeight="1" x14ac:dyDescent="0.2">
      <c r="A582" s="554"/>
    </row>
    <row r="583" spans="1:1" ht="15.75" customHeight="1" x14ac:dyDescent="0.2">
      <c r="A583" s="554"/>
    </row>
    <row r="584" spans="1:1" ht="15.75" customHeight="1" x14ac:dyDescent="0.2">
      <c r="A584" s="554"/>
    </row>
    <row r="585" spans="1:1" ht="15.75" customHeight="1" x14ac:dyDescent="0.2">
      <c r="A585" s="554"/>
    </row>
    <row r="586" spans="1:1" ht="15.75" customHeight="1" x14ac:dyDescent="0.2">
      <c r="A586" s="554"/>
    </row>
    <row r="587" spans="1:1" ht="15.75" customHeight="1" x14ac:dyDescent="0.2">
      <c r="A587" s="554"/>
    </row>
    <row r="588" spans="1:1" ht="15.75" customHeight="1" x14ac:dyDescent="0.2">
      <c r="A588" s="554"/>
    </row>
    <row r="589" spans="1:1" ht="15.75" customHeight="1" x14ac:dyDescent="0.2">
      <c r="A589" s="554"/>
    </row>
    <row r="590" spans="1:1" ht="15.75" customHeight="1" x14ac:dyDescent="0.2">
      <c r="A590" s="554"/>
    </row>
    <row r="591" spans="1:1" ht="15.75" customHeight="1" x14ac:dyDescent="0.2">
      <c r="A591" s="554"/>
    </row>
    <row r="592" spans="1:1" ht="15.75" customHeight="1" x14ac:dyDescent="0.2">
      <c r="A592" s="554"/>
    </row>
    <row r="593" spans="1:1" ht="15.75" customHeight="1" x14ac:dyDescent="0.2">
      <c r="A593" s="554"/>
    </row>
    <row r="594" spans="1:1" ht="15.75" customHeight="1" x14ac:dyDescent="0.2">
      <c r="A594" s="554"/>
    </row>
    <row r="595" spans="1:1" ht="15.75" customHeight="1" x14ac:dyDescent="0.2">
      <c r="A595" s="554"/>
    </row>
    <row r="596" spans="1:1" ht="15.75" customHeight="1" x14ac:dyDescent="0.2">
      <c r="A596" s="554"/>
    </row>
    <row r="597" spans="1:1" ht="15.75" customHeight="1" x14ac:dyDescent="0.2">
      <c r="A597" s="554"/>
    </row>
    <row r="598" spans="1:1" ht="15.75" customHeight="1" x14ac:dyDescent="0.2">
      <c r="A598" s="554"/>
    </row>
    <row r="599" spans="1:1" ht="15.75" customHeight="1" x14ac:dyDescent="0.2">
      <c r="A599" s="554"/>
    </row>
    <row r="600" spans="1:1" ht="15.75" customHeight="1" x14ac:dyDescent="0.2">
      <c r="A600" s="554"/>
    </row>
    <row r="601" spans="1:1" ht="15.75" customHeight="1" x14ac:dyDescent="0.2">
      <c r="A601" s="554"/>
    </row>
    <row r="602" spans="1:1" ht="15.75" customHeight="1" x14ac:dyDescent="0.2">
      <c r="A602" s="554"/>
    </row>
    <row r="603" spans="1:1" ht="15.75" customHeight="1" x14ac:dyDescent="0.2">
      <c r="A603" s="554"/>
    </row>
    <row r="604" spans="1:1" ht="15.75" customHeight="1" x14ac:dyDescent="0.2">
      <c r="A604" s="554"/>
    </row>
    <row r="605" spans="1:1" ht="15.75" customHeight="1" x14ac:dyDescent="0.2">
      <c r="A605" s="554"/>
    </row>
    <row r="606" spans="1:1" ht="15.75" customHeight="1" x14ac:dyDescent="0.2">
      <c r="A606" s="554"/>
    </row>
    <row r="607" spans="1:1" ht="15.75" customHeight="1" x14ac:dyDescent="0.2">
      <c r="A607" s="554"/>
    </row>
    <row r="608" spans="1:1" ht="15.75" customHeight="1" x14ac:dyDescent="0.2">
      <c r="A608" s="554"/>
    </row>
    <row r="609" spans="1:1" ht="15.75" customHeight="1" x14ac:dyDescent="0.2">
      <c r="A609" s="554"/>
    </row>
    <row r="610" spans="1:1" ht="15.75" customHeight="1" x14ac:dyDescent="0.2">
      <c r="A610" s="554"/>
    </row>
    <row r="611" spans="1:1" ht="15.75" customHeight="1" x14ac:dyDescent="0.2">
      <c r="A611" s="554"/>
    </row>
    <row r="612" spans="1:1" ht="15.75" customHeight="1" x14ac:dyDescent="0.2">
      <c r="A612" s="554"/>
    </row>
    <row r="613" spans="1:1" ht="15.75" customHeight="1" x14ac:dyDescent="0.2">
      <c r="A613" s="554"/>
    </row>
    <row r="614" spans="1:1" ht="15.75" customHeight="1" x14ac:dyDescent="0.2">
      <c r="A614" s="554"/>
    </row>
    <row r="615" spans="1:1" ht="15.75" customHeight="1" x14ac:dyDescent="0.2">
      <c r="A615" s="554"/>
    </row>
    <row r="616" spans="1:1" ht="15.75" customHeight="1" x14ac:dyDescent="0.2">
      <c r="A616" s="554"/>
    </row>
    <row r="617" spans="1:1" ht="15.75" customHeight="1" x14ac:dyDescent="0.2">
      <c r="A617" s="554"/>
    </row>
    <row r="618" spans="1:1" ht="15.75" customHeight="1" x14ac:dyDescent="0.2">
      <c r="A618" s="554"/>
    </row>
    <row r="619" spans="1:1" ht="15.75" customHeight="1" x14ac:dyDescent="0.2">
      <c r="A619" s="554"/>
    </row>
    <row r="620" spans="1:1" ht="15.75" customHeight="1" x14ac:dyDescent="0.2">
      <c r="A620" s="554"/>
    </row>
    <row r="621" spans="1:1" ht="15.75" customHeight="1" x14ac:dyDescent="0.2">
      <c r="A621" s="554"/>
    </row>
    <row r="622" spans="1:1" ht="15.75" customHeight="1" x14ac:dyDescent="0.2">
      <c r="A622" s="554"/>
    </row>
    <row r="623" spans="1:1" ht="15.75" customHeight="1" x14ac:dyDescent="0.2">
      <c r="A623" s="554"/>
    </row>
    <row r="624" spans="1:1" ht="15.75" customHeight="1" x14ac:dyDescent="0.2">
      <c r="A624" s="554"/>
    </row>
    <row r="625" spans="1:1" ht="15.75" customHeight="1" x14ac:dyDescent="0.2">
      <c r="A625" s="554"/>
    </row>
    <row r="626" spans="1:1" ht="15.75" customHeight="1" x14ac:dyDescent="0.2">
      <c r="A626" s="554"/>
    </row>
    <row r="627" spans="1:1" ht="15.75" customHeight="1" x14ac:dyDescent="0.2">
      <c r="A627" s="554"/>
    </row>
    <row r="628" spans="1:1" ht="15.75" customHeight="1" x14ac:dyDescent="0.2">
      <c r="A628" s="554"/>
    </row>
    <row r="629" spans="1:1" ht="15.75" customHeight="1" x14ac:dyDescent="0.2">
      <c r="A629" s="554"/>
    </row>
    <row r="630" spans="1:1" ht="15.75" customHeight="1" x14ac:dyDescent="0.2">
      <c r="A630" s="554"/>
    </row>
    <row r="631" spans="1:1" ht="15.75" customHeight="1" x14ac:dyDescent="0.2">
      <c r="A631" s="554"/>
    </row>
    <row r="632" spans="1:1" ht="15.75" customHeight="1" x14ac:dyDescent="0.2">
      <c r="A632" s="554"/>
    </row>
    <row r="633" spans="1:1" ht="15.75" customHeight="1" x14ac:dyDescent="0.2">
      <c r="A633" s="554"/>
    </row>
    <row r="634" spans="1:1" ht="15.75" customHeight="1" x14ac:dyDescent="0.2">
      <c r="A634" s="554"/>
    </row>
    <row r="635" spans="1:1" ht="15.75" customHeight="1" x14ac:dyDescent="0.2">
      <c r="A635" s="554"/>
    </row>
    <row r="636" spans="1:1" ht="15.75" customHeight="1" x14ac:dyDescent="0.2">
      <c r="A636" s="554"/>
    </row>
    <row r="637" spans="1:1" ht="15.75" customHeight="1" x14ac:dyDescent="0.2">
      <c r="A637" s="554"/>
    </row>
    <row r="638" spans="1:1" ht="15.75" customHeight="1" x14ac:dyDescent="0.2">
      <c r="A638" s="554"/>
    </row>
    <row r="639" spans="1:1" ht="15.75" customHeight="1" x14ac:dyDescent="0.2">
      <c r="A639" s="554"/>
    </row>
    <row r="640" spans="1:1" ht="15.75" customHeight="1" x14ac:dyDescent="0.2">
      <c r="A640" s="554"/>
    </row>
    <row r="641" spans="1:1" ht="15.75" customHeight="1" x14ac:dyDescent="0.2">
      <c r="A641" s="554"/>
    </row>
    <row r="642" spans="1:1" ht="15.75" customHeight="1" x14ac:dyDescent="0.2">
      <c r="A642" s="554"/>
    </row>
    <row r="643" spans="1:1" ht="15.75" customHeight="1" x14ac:dyDescent="0.2">
      <c r="A643" s="554"/>
    </row>
    <row r="644" spans="1:1" ht="15.75" customHeight="1" x14ac:dyDescent="0.2">
      <c r="A644" s="554"/>
    </row>
    <row r="645" spans="1:1" ht="15.75" customHeight="1" x14ac:dyDescent="0.2">
      <c r="A645" s="554"/>
    </row>
    <row r="646" spans="1:1" ht="15.75" customHeight="1" x14ac:dyDescent="0.2">
      <c r="A646" s="554"/>
    </row>
    <row r="647" spans="1:1" ht="15.75" customHeight="1" x14ac:dyDescent="0.2">
      <c r="A647" s="554"/>
    </row>
    <row r="648" spans="1:1" ht="15.75" customHeight="1" x14ac:dyDescent="0.2">
      <c r="A648" s="554"/>
    </row>
    <row r="649" spans="1:1" ht="15.75" customHeight="1" x14ac:dyDescent="0.2">
      <c r="A649" s="554"/>
    </row>
    <row r="650" spans="1:1" ht="15.75" customHeight="1" x14ac:dyDescent="0.2">
      <c r="A650" s="554"/>
    </row>
    <row r="651" spans="1:1" ht="15.75" customHeight="1" x14ac:dyDescent="0.2">
      <c r="A651" s="554"/>
    </row>
    <row r="652" spans="1:1" ht="15.75" customHeight="1" x14ac:dyDescent="0.2">
      <c r="A652" s="554"/>
    </row>
    <row r="653" spans="1:1" ht="15.75" customHeight="1" x14ac:dyDescent="0.2">
      <c r="A653" s="554"/>
    </row>
    <row r="654" spans="1:1" ht="15.75" customHeight="1" x14ac:dyDescent="0.2">
      <c r="A654" s="554"/>
    </row>
    <row r="655" spans="1:1" ht="15.75" customHeight="1" x14ac:dyDescent="0.2">
      <c r="A655" s="554"/>
    </row>
    <row r="656" spans="1:1" ht="15.75" customHeight="1" x14ac:dyDescent="0.2">
      <c r="A656" s="554"/>
    </row>
    <row r="657" spans="1:1" ht="15.75" customHeight="1" x14ac:dyDescent="0.2">
      <c r="A657" s="554"/>
    </row>
    <row r="658" spans="1:1" ht="15.75" customHeight="1" x14ac:dyDescent="0.2">
      <c r="A658" s="554"/>
    </row>
    <row r="659" spans="1:1" ht="15.75" customHeight="1" x14ac:dyDescent="0.2">
      <c r="A659" s="554"/>
    </row>
    <row r="660" spans="1:1" ht="15.75" customHeight="1" x14ac:dyDescent="0.2">
      <c r="A660" s="554"/>
    </row>
    <row r="661" spans="1:1" ht="15.75" customHeight="1" x14ac:dyDescent="0.2">
      <c r="A661" s="554"/>
    </row>
    <row r="662" spans="1:1" ht="15.75" customHeight="1" x14ac:dyDescent="0.2">
      <c r="A662" s="554"/>
    </row>
    <row r="663" spans="1:1" ht="15.75" customHeight="1" x14ac:dyDescent="0.2">
      <c r="A663" s="554"/>
    </row>
    <row r="664" spans="1:1" ht="15.75" customHeight="1" x14ac:dyDescent="0.2">
      <c r="A664" s="554"/>
    </row>
    <row r="665" spans="1:1" ht="15.75" customHeight="1" x14ac:dyDescent="0.2">
      <c r="A665" s="554"/>
    </row>
    <row r="666" spans="1:1" ht="15.75" customHeight="1" x14ac:dyDescent="0.2">
      <c r="A666" s="554"/>
    </row>
    <row r="667" spans="1:1" ht="15.75" customHeight="1" x14ac:dyDescent="0.2">
      <c r="A667" s="554"/>
    </row>
    <row r="668" spans="1:1" ht="15.75" customHeight="1" x14ac:dyDescent="0.2">
      <c r="A668" s="554"/>
    </row>
    <row r="669" spans="1:1" ht="15.75" customHeight="1" x14ac:dyDescent="0.2">
      <c r="A669" s="554"/>
    </row>
    <row r="670" spans="1:1" ht="15.75" customHeight="1" x14ac:dyDescent="0.2">
      <c r="A670" s="554"/>
    </row>
    <row r="671" spans="1:1" ht="15.75" customHeight="1" x14ac:dyDescent="0.2">
      <c r="A671" s="554"/>
    </row>
    <row r="672" spans="1:1" ht="15.75" customHeight="1" x14ac:dyDescent="0.2">
      <c r="A672" s="554"/>
    </row>
    <row r="673" spans="1:1" ht="15.75" customHeight="1" x14ac:dyDescent="0.2">
      <c r="A673" s="554"/>
    </row>
    <row r="674" spans="1:1" ht="15.75" customHeight="1" x14ac:dyDescent="0.2">
      <c r="A674" s="554"/>
    </row>
    <row r="675" spans="1:1" ht="15.75" customHeight="1" x14ac:dyDescent="0.2">
      <c r="A675" s="554"/>
    </row>
    <row r="676" spans="1:1" ht="15.75" customHeight="1" x14ac:dyDescent="0.2">
      <c r="A676" s="554"/>
    </row>
    <row r="677" spans="1:1" ht="15.75" customHeight="1" x14ac:dyDescent="0.2">
      <c r="A677" s="554"/>
    </row>
    <row r="678" spans="1:1" ht="15.75" customHeight="1" x14ac:dyDescent="0.2">
      <c r="A678" s="554"/>
    </row>
    <row r="679" spans="1:1" ht="15.75" customHeight="1" x14ac:dyDescent="0.2">
      <c r="A679" s="554"/>
    </row>
    <row r="680" spans="1:1" ht="15.75" customHeight="1" x14ac:dyDescent="0.2">
      <c r="A680" s="554"/>
    </row>
    <row r="681" spans="1:1" ht="15.75" customHeight="1" x14ac:dyDescent="0.2">
      <c r="A681" s="554"/>
    </row>
    <row r="682" spans="1:1" ht="15.75" customHeight="1" x14ac:dyDescent="0.2">
      <c r="A682" s="554"/>
    </row>
    <row r="683" spans="1:1" ht="15.75" customHeight="1" x14ac:dyDescent="0.2">
      <c r="A683" s="554"/>
    </row>
    <row r="684" spans="1:1" ht="15.75" customHeight="1" x14ac:dyDescent="0.2">
      <c r="A684" s="554"/>
    </row>
    <row r="685" spans="1:1" ht="15.75" customHeight="1" x14ac:dyDescent="0.2">
      <c r="A685" s="554"/>
    </row>
    <row r="686" spans="1:1" ht="15.75" customHeight="1" x14ac:dyDescent="0.2">
      <c r="A686" s="554"/>
    </row>
    <row r="687" spans="1:1" ht="15.75" customHeight="1" x14ac:dyDescent="0.2">
      <c r="A687" s="554"/>
    </row>
    <row r="688" spans="1:1" ht="15.75" customHeight="1" x14ac:dyDescent="0.2">
      <c r="A688" s="554"/>
    </row>
    <row r="689" spans="1:1" ht="15.75" customHeight="1" x14ac:dyDescent="0.2">
      <c r="A689" s="554"/>
    </row>
    <row r="690" spans="1:1" ht="15.75" customHeight="1" x14ac:dyDescent="0.2">
      <c r="A690" s="554"/>
    </row>
    <row r="691" spans="1:1" ht="15.75" customHeight="1" x14ac:dyDescent="0.2">
      <c r="A691" s="554"/>
    </row>
    <row r="692" spans="1:1" ht="15.75" customHeight="1" x14ac:dyDescent="0.2">
      <c r="A692" s="554"/>
    </row>
    <row r="693" spans="1:1" ht="15.75" customHeight="1" x14ac:dyDescent="0.2">
      <c r="A693" s="554"/>
    </row>
    <row r="694" spans="1:1" ht="15.75" customHeight="1" x14ac:dyDescent="0.2">
      <c r="A694" s="554"/>
    </row>
    <row r="695" spans="1:1" ht="15.75" customHeight="1" x14ac:dyDescent="0.2">
      <c r="A695" s="554"/>
    </row>
    <row r="696" spans="1:1" ht="15.75" customHeight="1" x14ac:dyDescent="0.2">
      <c r="A696" s="554"/>
    </row>
    <row r="697" spans="1:1" ht="15.75" customHeight="1" x14ac:dyDescent="0.2">
      <c r="A697" s="554"/>
    </row>
    <row r="698" spans="1:1" ht="15.75" customHeight="1" x14ac:dyDescent="0.2">
      <c r="A698" s="554"/>
    </row>
    <row r="699" spans="1:1" ht="15.75" customHeight="1" x14ac:dyDescent="0.2">
      <c r="A699" s="554"/>
    </row>
    <row r="700" spans="1:1" ht="15.75" customHeight="1" x14ac:dyDescent="0.2">
      <c r="A700" s="554"/>
    </row>
    <row r="701" spans="1:1" ht="15.75" customHeight="1" x14ac:dyDescent="0.2">
      <c r="A701" s="554"/>
    </row>
    <row r="702" spans="1:1" ht="15.75" customHeight="1" x14ac:dyDescent="0.2">
      <c r="A702" s="554"/>
    </row>
    <row r="703" spans="1:1" ht="15.75" customHeight="1" x14ac:dyDescent="0.2">
      <c r="A703" s="554"/>
    </row>
    <row r="704" spans="1:1" ht="15.75" customHeight="1" x14ac:dyDescent="0.2">
      <c r="A704" s="554"/>
    </row>
    <row r="705" spans="1:1" ht="15.75" customHeight="1" x14ac:dyDescent="0.2">
      <c r="A705" s="554"/>
    </row>
    <row r="706" spans="1:1" ht="15.75" customHeight="1" x14ac:dyDescent="0.2">
      <c r="A706" s="554"/>
    </row>
    <row r="707" spans="1:1" ht="15.75" customHeight="1" x14ac:dyDescent="0.2">
      <c r="A707" s="554"/>
    </row>
    <row r="708" spans="1:1" ht="15.75" customHeight="1" x14ac:dyDescent="0.2">
      <c r="A708" s="554"/>
    </row>
    <row r="709" spans="1:1" ht="15.75" customHeight="1" x14ac:dyDescent="0.2">
      <c r="A709" s="554"/>
    </row>
    <row r="710" spans="1:1" ht="15.75" customHeight="1" x14ac:dyDescent="0.2">
      <c r="A710" s="554"/>
    </row>
    <row r="711" spans="1:1" ht="15.75" customHeight="1" x14ac:dyDescent="0.2">
      <c r="A711" s="554"/>
    </row>
    <row r="712" spans="1:1" ht="15.75" customHeight="1" x14ac:dyDescent="0.2">
      <c r="A712" s="554"/>
    </row>
    <row r="713" spans="1:1" ht="15.75" customHeight="1" x14ac:dyDescent="0.2">
      <c r="A713" s="554"/>
    </row>
    <row r="714" spans="1:1" ht="15.75" customHeight="1" x14ac:dyDescent="0.2">
      <c r="A714" s="554"/>
    </row>
    <row r="715" spans="1:1" ht="15.75" customHeight="1" x14ac:dyDescent="0.2">
      <c r="A715" s="554"/>
    </row>
    <row r="716" spans="1:1" ht="15.75" customHeight="1" x14ac:dyDescent="0.2">
      <c r="A716" s="554"/>
    </row>
    <row r="717" spans="1:1" ht="15.75" customHeight="1" x14ac:dyDescent="0.2">
      <c r="A717" s="554"/>
    </row>
    <row r="718" spans="1:1" ht="15.75" customHeight="1" x14ac:dyDescent="0.2">
      <c r="A718" s="554"/>
    </row>
    <row r="719" spans="1:1" ht="15.75" customHeight="1" x14ac:dyDescent="0.2">
      <c r="A719" s="554"/>
    </row>
    <row r="720" spans="1:1" ht="15.75" customHeight="1" x14ac:dyDescent="0.2">
      <c r="A720" s="554"/>
    </row>
    <row r="721" spans="1:1" ht="15.75" customHeight="1" x14ac:dyDescent="0.2">
      <c r="A721" s="554"/>
    </row>
    <row r="722" spans="1:1" ht="15.75" customHeight="1" x14ac:dyDescent="0.2">
      <c r="A722" s="554"/>
    </row>
    <row r="723" spans="1:1" ht="15.75" customHeight="1" x14ac:dyDescent="0.2">
      <c r="A723" s="554"/>
    </row>
    <row r="724" spans="1:1" ht="15.75" customHeight="1" x14ac:dyDescent="0.2">
      <c r="A724" s="554"/>
    </row>
    <row r="725" spans="1:1" ht="15.75" customHeight="1" x14ac:dyDescent="0.2">
      <c r="A725" s="554"/>
    </row>
    <row r="726" spans="1:1" ht="15.75" customHeight="1" x14ac:dyDescent="0.2">
      <c r="A726" s="554"/>
    </row>
    <row r="727" spans="1:1" ht="15.75" customHeight="1" x14ac:dyDescent="0.2">
      <c r="A727" s="554"/>
    </row>
    <row r="728" spans="1:1" ht="15.75" customHeight="1" x14ac:dyDescent="0.2">
      <c r="A728" s="554"/>
    </row>
    <row r="729" spans="1:1" ht="15.75" customHeight="1" x14ac:dyDescent="0.2">
      <c r="A729" s="554"/>
    </row>
    <row r="730" spans="1:1" ht="15.75" customHeight="1" x14ac:dyDescent="0.2">
      <c r="A730" s="554"/>
    </row>
    <row r="731" spans="1:1" ht="15.75" customHeight="1" x14ac:dyDescent="0.2">
      <c r="A731" s="554"/>
    </row>
    <row r="732" spans="1:1" ht="15.75" customHeight="1" x14ac:dyDescent="0.2">
      <c r="A732" s="554"/>
    </row>
    <row r="733" spans="1:1" ht="15.75" customHeight="1" x14ac:dyDescent="0.2">
      <c r="A733" s="554"/>
    </row>
    <row r="734" spans="1:1" ht="15.75" customHeight="1" x14ac:dyDescent="0.2">
      <c r="A734" s="554"/>
    </row>
    <row r="735" spans="1:1" ht="15.75" customHeight="1" x14ac:dyDescent="0.2">
      <c r="A735" s="554"/>
    </row>
    <row r="736" spans="1:1" ht="15.75" customHeight="1" x14ac:dyDescent="0.2">
      <c r="A736" s="554"/>
    </row>
    <row r="737" spans="1:1" ht="15.75" customHeight="1" x14ac:dyDescent="0.2">
      <c r="A737" s="554"/>
    </row>
    <row r="738" spans="1:1" ht="15.75" customHeight="1" x14ac:dyDescent="0.2">
      <c r="A738" s="554"/>
    </row>
    <row r="739" spans="1:1" ht="15.75" customHeight="1" x14ac:dyDescent="0.2">
      <c r="A739" s="554"/>
    </row>
    <row r="740" spans="1:1" ht="15.75" customHeight="1" x14ac:dyDescent="0.2">
      <c r="A740" s="554"/>
    </row>
    <row r="741" spans="1:1" ht="15.75" customHeight="1" x14ac:dyDescent="0.2">
      <c r="A741" s="554"/>
    </row>
    <row r="742" spans="1:1" ht="15.75" customHeight="1" x14ac:dyDescent="0.2">
      <c r="A742" s="554"/>
    </row>
    <row r="743" spans="1:1" ht="15.75" customHeight="1" x14ac:dyDescent="0.2">
      <c r="A743" s="554"/>
    </row>
    <row r="744" spans="1:1" ht="15.75" customHeight="1" x14ac:dyDescent="0.2">
      <c r="A744" s="554"/>
    </row>
    <row r="745" spans="1:1" ht="15.75" customHeight="1" x14ac:dyDescent="0.2">
      <c r="A745" s="554"/>
    </row>
    <row r="746" spans="1:1" ht="15.75" customHeight="1" x14ac:dyDescent="0.2">
      <c r="A746" s="554"/>
    </row>
    <row r="747" spans="1:1" ht="15.75" customHeight="1" x14ac:dyDescent="0.2">
      <c r="A747" s="554"/>
    </row>
    <row r="748" spans="1:1" ht="15.75" customHeight="1" x14ac:dyDescent="0.2">
      <c r="A748" s="554"/>
    </row>
    <row r="749" spans="1:1" ht="15.75" customHeight="1" x14ac:dyDescent="0.2">
      <c r="A749" s="554"/>
    </row>
    <row r="750" spans="1:1" ht="15.75" customHeight="1" x14ac:dyDescent="0.2">
      <c r="A750" s="554"/>
    </row>
    <row r="751" spans="1:1" ht="15.75" customHeight="1" x14ac:dyDescent="0.2">
      <c r="A751" s="554"/>
    </row>
    <row r="752" spans="1:1" ht="15.75" customHeight="1" x14ac:dyDescent="0.2">
      <c r="A752" s="554"/>
    </row>
    <row r="753" spans="1:1" ht="15.75" customHeight="1" x14ac:dyDescent="0.2">
      <c r="A753" s="554"/>
    </row>
    <row r="754" spans="1:1" ht="15.75" customHeight="1" x14ac:dyDescent="0.2">
      <c r="A754" s="554"/>
    </row>
    <row r="755" spans="1:1" ht="15.75" customHeight="1" x14ac:dyDescent="0.2">
      <c r="A755" s="554"/>
    </row>
    <row r="756" spans="1:1" ht="15.75" customHeight="1" x14ac:dyDescent="0.2">
      <c r="A756" s="554"/>
    </row>
    <row r="757" spans="1:1" ht="15.75" customHeight="1" x14ac:dyDescent="0.2">
      <c r="A757" s="554"/>
    </row>
    <row r="758" spans="1:1" ht="15.75" customHeight="1" x14ac:dyDescent="0.2">
      <c r="A758" s="554"/>
    </row>
    <row r="759" spans="1:1" ht="15.75" customHeight="1" x14ac:dyDescent="0.2">
      <c r="A759" s="554"/>
    </row>
    <row r="760" spans="1:1" ht="15.75" customHeight="1" x14ac:dyDescent="0.2">
      <c r="A760" s="554"/>
    </row>
    <row r="761" spans="1:1" ht="15.75" customHeight="1" x14ac:dyDescent="0.2">
      <c r="A761" s="554"/>
    </row>
    <row r="762" spans="1:1" ht="15.75" customHeight="1" x14ac:dyDescent="0.2">
      <c r="A762" s="554"/>
    </row>
    <row r="763" spans="1:1" ht="15.75" customHeight="1" x14ac:dyDescent="0.2">
      <c r="A763" s="554"/>
    </row>
    <row r="764" spans="1:1" ht="15.75" customHeight="1" x14ac:dyDescent="0.2">
      <c r="A764" s="554"/>
    </row>
    <row r="765" spans="1:1" ht="15.75" customHeight="1" x14ac:dyDescent="0.2">
      <c r="A765" s="554"/>
    </row>
    <row r="766" spans="1:1" ht="15.75" customHeight="1" x14ac:dyDescent="0.2">
      <c r="A766" s="554"/>
    </row>
    <row r="767" spans="1:1" ht="15.75" customHeight="1" x14ac:dyDescent="0.2">
      <c r="A767" s="554"/>
    </row>
    <row r="768" spans="1:1" ht="15.75" customHeight="1" x14ac:dyDescent="0.2">
      <c r="A768" s="554"/>
    </row>
    <row r="769" spans="1:1" ht="15.75" customHeight="1" x14ac:dyDescent="0.2">
      <c r="A769" s="554"/>
    </row>
    <row r="770" spans="1:1" ht="15.75" customHeight="1" x14ac:dyDescent="0.2">
      <c r="A770" s="554"/>
    </row>
    <row r="771" spans="1:1" ht="15.75" customHeight="1" x14ac:dyDescent="0.2">
      <c r="A771" s="554"/>
    </row>
    <row r="772" spans="1:1" ht="15.75" customHeight="1" x14ac:dyDescent="0.2">
      <c r="A772" s="554"/>
    </row>
    <row r="773" spans="1:1" ht="15.75" customHeight="1" x14ac:dyDescent="0.2">
      <c r="A773" s="554"/>
    </row>
    <row r="774" spans="1:1" ht="15.75" customHeight="1" x14ac:dyDescent="0.2">
      <c r="A774" s="554"/>
    </row>
    <row r="775" spans="1:1" ht="15.75" customHeight="1" x14ac:dyDescent="0.2">
      <c r="A775" s="554"/>
    </row>
    <row r="776" spans="1:1" ht="15.75" customHeight="1" x14ac:dyDescent="0.2">
      <c r="A776" s="554"/>
    </row>
    <row r="777" spans="1:1" ht="15.75" customHeight="1" x14ac:dyDescent="0.2">
      <c r="A777" s="554"/>
    </row>
    <row r="778" spans="1:1" ht="15.75" customHeight="1" x14ac:dyDescent="0.2">
      <c r="A778" s="554"/>
    </row>
    <row r="779" spans="1:1" ht="15.75" customHeight="1" x14ac:dyDescent="0.2">
      <c r="A779" s="554"/>
    </row>
    <row r="780" spans="1:1" ht="15.75" customHeight="1" x14ac:dyDescent="0.2">
      <c r="A780" s="554"/>
    </row>
    <row r="781" spans="1:1" ht="15.75" customHeight="1" x14ac:dyDescent="0.2">
      <c r="A781" s="554"/>
    </row>
    <row r="782" spans="1:1" ht="15.75" customHeight="1" x14ac:dyDescent="0.2">
      <c r="A782" s="554"/>
    </row>
    <row r="783" spans="1:1" ht="15.75" customHeight="1" x14ac:dyDescent="0.2">
      <c r="A783" s="554"/>
    </row>
    <row r="784" spans="1:1" ht="15.75" customHeight="1" x14ac:dyDescent="0.2">
      <c r="A784" s="554"/>
    </row>
    <row r="785" spans="1:1" ht="15.75" customHeight="1" x14ac:dyDescent="0.2">
      <c r="A785" s="554"/>
    </row>
    <row r="786" spans="1:1" ht="15.75" customHeight="1" x14ac:dyDescent="0.2">
      <c r="A786" s="554"/>
    </row>
    <row r="787" spans="1:1" ht="15.75" customHeight="1" x14ac:dyDescent="0.2">
      <c r="A787" s="554"/>
    </row>
    <row r="788" spans="1:1" ht="15.75" customHeight="1" x14ac:dyDescent="0.2">
      <c r="A788" s="554"/>
    </row>
    <row r="789" spans="1:1" ht="15.75" customHeight="1" x14ac:dyDescent="0.2">
      <c r="A789" s="554"/>
    </row>
    <row r="790" spans="1:1" ht="15.75" customHeight="1" x14ac:dyDescent="0.2">
      <c r="A790" s="554"/>
    </row>
    <row r="791" spans="1:1" ht="15.75" customHeight="1" x14ac:dyDescent="0.2">
      <c r="A791" s="554"/>
    </row>
    <row r="792" spans="1:1" ht="15.75" customHeight="1" x14ac:dyDescent="0.2">
      <c r="A792" s="554"/>
    </row>
    <row r="793" spans="1:1" ht="15.75" customHeight="1" x14ac:dyDescent="0.2">
      <c r="A793" s="554"/>
    </row>
    <row r="794" spans="1:1" ht="15.75" customHeight="1" x14ac:dyDescent="0.2">
      <c r="A794" s="554"/>
    </row>
    <row r="795" spans="1:1" ht="15.75" customHeight="1" x14ac:dyDescent="0.2">
      <c r="A795" s="554"/>
    </row>
    <row r="796" spans="1:1" ht="15.75" customHeight="1" x14ac:dyDescent="0.2">
      <c r="A796" s="554"/>
    </row>
    <row r="797" spans="1:1" ht="15.75" customHeight="1" x14ac:dyDescent="0.2">
      <c r="A797" s="554"/>
    </row>
    <row r="798" spans="1:1" ht="15.75" customHeight="1" x14ac:dyDescent="0.2">
      <c r="A798" s="554"/>
    </row>
    <row r="799" spans="1:1" ht="15.75" customHeight="1" x14ac:dyDescent="0.2">
      <c r="A799" s="554"/>
    </row>
    <row r="800" spans="1:1" ht="15.75" customHeight="1" x14ac:dyDescent="0.2">
      <c r="A800" s="554"/>
    </row>
    <row r="801" spans="1:1" ht="15.75" customHeight="1" x14ac:dyDescent="0.2">
      <c r="A801" s="554"/>
    </row>
    <row r="802" spans="1:1" ht="15.75" customHeight="1" x14ac:dyDescent="0.2">
      <c r="A802" s="554"/>
    </row>
    <row r="803" spans="1:1" ht="15.75" customHeight="1" x14ac:dyDescent="0.2">
      <c r="A803" s="554"/>
    </row>
    <row r="804" spans="1:1" ht="15.75" customHeight="1" x14ac:dyDescent="0.2">
      <c r="A804" s="554"/>
    </row>
    <row r="805" spans="1:1" ht="15.75" customHeight="1" x14ac:dyDescent="0.2">
      <c r="A805" s="554"/>
    </row>
    <row r="806" spans="1:1" ht="15.75" customHeight="1" x14ac:dyDescent="0.2">
      <c r="A806" s="554"/>
    </row>
    <row r="807" spans="1:1" ht="15.75" customHeight="1" x14ac:dyDescent="0.2">
      <c r="A807" s="554"/>
    </row>
    <row r="808" spans="1:1" ht="15.75" customHeight="1" x14ac:dyDescent="0.2">
      <c r="A808" s="554"/>
    </row>
    <row r="809" spans="1:1" ht="15.75" customHeight="1" x14ac:dyDescent="0.2">
      <c r="A809" s="554"/>
    </row>
    <row r="810" spans="1:1" ht="15.75" customHeight="1" x14ac:dyDescent="0.2">
      <c r="A810" s="554"/>
    </row>
    <row r="811" spans="1:1" ht="15.75" customHeight="1" x14ac:dyDescent="0.2">
      <c r="A811" s="554"/>
    </row>
    <row r="812" spans="1:1" ht="15.75" customHeight="1" x14ac:dyDescent="0.2">
      <c r="A812" s="554"/>
    </row>
    <row r="813" spans="1:1" ht="15.75" customHeight="1" x14ac:dyDescent="0.2">
      <c r="A813" s="554"/>
    </row>
    <row r="814" spans="1:1" ht="15.75" customHeight="1" x14ac:dyDescent="0.2">
      <c r="A814" s="554"/>
    </row>
    <row r="815" spans="1:1" ht="15.75" customHeight="1" x14ac:dyDescent="0.2">
      <c r="A815" s="554"/>
    </row>
    <row r="816" spans="1:1" ht="15.75" customHeight="1" x14ac:dyDescent="0.2">
      <c r="A816" s="554"/>
    </row>
    <row r="817" spans="1:1" ht="15.75" customHeight="1" x14ac:dyDescent="0.2">
      <c r="A817" s="554"/>
    </row>
    <row r="818" spans="1:1" ht="15.75" customHeight="1" x14ac:dyDescent="0.2">
      <c r="A818" s="554"/>
    </row>
    <row r="819" spans="1:1" ht="15.75" customHeight="1" x14ac:dyDescent="0.2">
      <c r="A819" s="554"/>
    </row>
    <row r="820" spans="1:1" ht="15.75" customHeight="1" x14ac:dyDescent="0.2">
      <c r="A820" s="554"/>
    </row>
    <row r="821" spans="1:1" ht="15.75" customHeight="1" x14ac:dyDescent="0.2">
      <c r="A821" s="554"/>
    </row>
    <row r="822" spans="1:1" ht="15.75" customHeight="1" x14ac:dyDescent="0.2">
      <c r="A822" s="554"/>
    </row>
    <row r="823" spans="1:1" ht="15.75" customHeight="1" x14ac:dyDescent="0.2">
      <c r="A823" s="554"/>
    </row>
    <row r="824" spans="1:1" ht="15.75" customHeight="1" x14ac:dyDescent="0.2">
      <c r="A824" s="554"/>
    </row>
    <row r="825" spans="1:1" ht="15.75" customHeight="1" x14ac:dyDescent="0.2">
      <c r="A825" s="554"/>
    </row>
    <row r="826" spans="1:1" ht="15.75" customHeight="1" x14ac:dyDescent="0.2">
      <c r="A826" s="554"/>
    </row>
    <row r="827" spans="1:1" ht="15.75" customHeight="1" x14ac:dyDescent="0.2">
      <c r="A827" s="554"/>
    </row>
    <row r="828" spans="1:1" ht="15.75" customHeight="1" x14ac:dyDescent="0.2">
      <c r="A828" s="554"/>
    </row>
    <row r="829" spans="1:1" ht="15.75" customHeight="1" x14ac:dyDescent="0.2">
      <c r="A829" s="554"/>
    </row>
    <row r="830" spans="1:1" ht="15.75" customHeight="1" x14ac:dyDescent="0.2">
      <c r="A830" s="554"/>
    </row>
    <row r="831" spans="1:1" ht="15.75" customHeight="1" x14ac:dyDescent="0.2">
      <c r="A831" s="554"/>
    </row>
    <row r="832" spans="1:1" ht="15.75" customHeight="1" x14ac:dyDescent="0.2">
      <c r="A832" s="554"/>
    </row>
    <row r="833" spans="1:1" ht="15.75" customHeight="1" x14ac:dyDescent="0.2">
      <c r="A833" s="554"/>
    </row>
    <row r="834" spans="1:1" ht="15.75" customHeight="1" x14ac:dyDescent="0.2">
      <c r="A834" s="554"/>
    </row>
    <row r="835" spans="1:1" ht="15.75" customHeight="1" x14ac:dyDescent="0.2">
      <c r="A835" s="554"/>
    </row>
    <row r="836" spans="1:1" ht="15.75" customHeight="1" x14ac:dyDescent="0.2">
      <c r="A836" s="554"/>
    </row>
    <row r="837" spans="1:1" ht="15.75" customHeight="1" x14ac:dyDescent="0.2">
      <c r="A837" s="554"/>
    </row>
    <row r="838" spans="1:1" ht="15.75" customHeight="1" x14ac:dyDescent="0.2">
      <c r="A838" s="554"/>
    </row>
    <row r="839" spans="1:1" ht="15.75" customHeight="1" x14ac:dyDescent="0.2">
      <c r="A839" s="554"/>
    </row>
    <row r="840" spans="1:1" ht="15.75" customHeight="1" x14ac:dyDescent="0.2">
      <c r="A840" s="554"/>
    </row>
    <row r="841" spans="1:1" ht="15.75" customHeight="1" x14ac:dyDescent="0.2">
      <c r="A841" s="554"/>
    </row>
    <row r="842" spans="1:1" ht="15.75" customHeight="1" x14ac:dyDescent="0.2">
      <c r="A842" s="554"/>
    </row>
    <row r="843" spans="1:1" ht="15.75" customHeight="1" x14ac:dyDescent="0.2">
      <c r="A843" s="554"/>
    </row>
    <row r="844" spans="1:1" ht="15.75" customHeight="1" x14ac:dyDescent="0.2">
      <c r="A844" s="554"/>
    </row>
    <row r="845" spans="1:1" ht="15.75" customHeight="1" x14ac:dyDescent="0.2">
      <c r="A845" s="554"/>
    </row>
    <row r="846" spans="1:1" ht="15.75" customHeight="1" x14ac:dyDescent="0.2">
      <c r="A846" s="554"/>
    </row>
    <row r="847" spans="1:1" ht="15.75" customHeight="1" x14ac:dyDescent="0.2">
      <c r="A847" s="554"/>
    </row>
    <row r="848" spans="1:1" ht="15.75" customHeight="1" x14ac:dyDescent="0.2">
      <c r="A848" s="554"/>
    </row>
    <row r="849" spans="1:1" ht="15.75" customHeight="1" x14ac:dyDescent="0.2">
      <c r="A849" s="554"/>
    </row>
    <row r="850" spans="1:1" ht="15.75" customHeight="1" x14ac:dyDescent="0.2">
      <c r="A850" s="554"/>
    </row>
    <row r="851" spans="1:1" ht="15.75" customHeight="1" x14ac:dyDescent="0.2">
      <c r="A851" s="554"/>
    </row>
    <row r="852" spans="1:1" ht="15.75" customHeight="1" x14ac:dyDescent="0.2">
      <c r="A852" s="554"/>
    </row>
    <row r="853" spans="1:1" ht="15.75" customHeight="1" x14ac:dyDescent="0.2">
      <c r="A853" s="554"/>
    </row>
    <row r="854" spans="1:1" ht="15.75" customHeight="1" x14ac:dyDescent="0.2">
      <c r="A854" s="554"/>
    </row>
    <row r="855" spans="1:1" ht="15.75" customHeight="1" x14ac:dyDescent="0.2">
      <c r="A855" s="554"/>
    </row>
    <row r="856" spans="1:1" ht="15.75" customHeight="1" x14ac:dyDescent="0.2">
      <c r="A856" s="554"/>
    </row>
    <row r="857" spans="1:1" ht="15.75" customHeight="1" x14ac:dyDescent="0.2">
      <c r="A857" s="554"/>
    </row>
    <row r="858" spans="1:1" ht="15.75" customHeight="1" x14ac:dyDescent="0.2">
      <c r="A858" s="554"/>
    </row>
    <row r="859" spans="1:1" ht="15.75" customHeight="1" x14ac:dyDescent="0.2">
      <c r="A859" s="554"/>
    </row>
    <row r="860" spans="1:1" ht="15.75" customHeight="1" x14ac:dyDescent="0.2">
      <c r="A860" s="554"/>
    </row>
    <row r="861" spans="1:1" ht="15.75" customHeight="1" x14ac:dyDescent="0.2">
      <c r="A861" s="554"/>
    </row>
    <row r="862" spans="1:1" ht="15.75" customHeight="1" x14ac:dyDescent="0.2">
      <c r="A862" s="554"/>
    </row>
    <row r="863" spans="1:1" ht="15.75" customHeight="1" x14ac:dyDescent="0.2">
      <c r="A863" s="554"/>
    </row>
    <row r="864" spans="1:1" ht="15.75" customHeight="1" x14ac:dyDescent="0.2">
      <c r="A864" s="554"/>
    </row>
    <row r="865" spans="1:1" ht="15.75" customHeight="1" x14ac:dyDescent="0.2">
      <c r="A865" s="554"/>
    </row>
    <row r="866" spans="1:1" ht="15.75" customHeight="1" x14ac:dyDescent="0.2">
      <c r="A866" s="554"/>
    </row>
    <row r="867" spans="1:1" ht="15.75" customHeight="1" x14ac:dyDescent="0.2">
      <c r="A867" s="554"/>
    </row>
    <row r="868" spans="1:1" ht="15.75" customHeight="1" x14ac:dyDescent="0.2">
      <c r="A868" s="554"/>
    </row>
    <row r="869" spans="1:1" ht="15.75" customHeight="1" x14ac:dyDescent="0.2">
      <c r="A869" s="554"/>
    </row>
    <row r="870" spans="1:1" ht="15.75" customHeight="1" x14ac:dyDescent="0.2">
      <c r="A870" s="554"/>
    </row>
    <row r="871" spans="1:1" ht="15.75" customHeight="1" x14ac:dyDescent="0.2">
      <c r="A871" s="554"/>
    </row>
    <row r="872" spans="1:1" ht="15.75" customHeight="1" x14ac:dyDescent="0.2">
      <c r="A872" s="554"/>
    </row>
    <row r="873" spans="1:1" ht="15.75" customHeight="1" x14ac:dyDescent="0.2">
      <c r="A873" s="554"/>
    </row>
    <row r="874" spans="1:1" ht="15.75" customHeight="1" x14ac:dyDescent="0.2">
      <c r="A874" s="554"/>
    </row>
    <row r="875" spans="1:1" ht="15.75" customHeight="1" x14ac:dyDescent="0.2">
      <c r="A875" s="554"/>
    </row>
    <row r="876" spans="1:1" ht="15.75" customHeight="1" x14ac:dyDescent="0.2">
      <c r="A876" s="554"/>
    </row>
    <row r="877" spans="1:1" ht="15.75" customHeight="1" x14ac:dyDescent="0.2">
      <c r="A877" s="554"/>
    </row>
    <row r="878" spans="1:1" ht="15.75" customHeight="1" x14ac:dyDescent="0.2">
      <c r="A878" s="554"/>
    </row>
    <row r="879" spans="1:1" ht="15.75" customHeight="1" x14ac:dyDescent="0.2">
      <c r="A879" s="554"/>
    </row>
    <row r="880" spans="1:1" ht="15.75" customHeight="1" x14ac:dyDescent="0.2">
      <c r="A880" s="554"/>
    </row>
    <row r="881" spans="1:1" ht="15.75" customHeight="1" x14ac:dyDescent="0.2">
      <c r="A881" s="554"/>
    </row>
    <row r="882" spans="1:1" ht="15.75" customHeight="1" x14ac:dyDescent="0.2">
      <c r="A882" s="554"/>
    </row>
    <row r="883" spans="1:1" ht="15.75" customHeight="1" x14ac:dyDescent="0.2">
      <c r="A883" s="554"/>
    </row>
    <row r="884" spans="1:1" ht="15.75" customHeight="1" x14ac:dyDescent="0.2">
      <c r="A884" s="554"/>
    </row>
    <row r="885" spans="1:1" ht="15.75" customHeight="1" x14ac:dyDescent="0.2">
      <c r="A885" s="554"/>
    </row>
    <row r="886" spans="1:1" ht="15.75" customHeight="1" x14ac:dyDescent="0.2">
      <c r="A886" s="554"/>
    </row>
    <row r="887" spans="1:1" ht="15.75" customHeight="1" x14ac:dyDescent="0.2">
      <c r="A887" s="554"/>
    </row>
    <row r="888" spans="1:1" ht="15.75" customHeight="1" x14ac:dyDescent="0.2">
      <c r="A888" s="554"/>
    </row>
    <row r="889" spans="1:1" ht="15.75" customHeight="1" x14ac:dyDescent="0.2">
      <c r="A889" s="554"/>
    </row>
    <row r="890" spans="1:1" ht="15.75" customHeight="1" x14ac:dyDescent="0.2">
      <c r="A890" s="554"/>
    </row>
    <row r="891" spans="1:1" ht="15.75" customHeight="1" x14ac:dyDescent="0.2">
      <c r="A891" s="554"/>
    </row>
    <row r="892" spans="1:1" ht="15.75" customHeight="1" x14ac:dyDescent="0.2">
      <c r="A892" s="554"/>
    </row>
    <row r="893" spans="1:1" ht="15.75" customHeight="1" x14ac:dyDescent="0.2">
      <c r="A893" s="554"/>
    </row>
    <row r="894" spans="1:1" ht="15.75" customHeight="1" x14ac:dyDescent="0.2">
      <c r="A894" s="554"/>
    </row>
    <row r="895" spans="1:1" ht="15.75" customHeight="1" x14ac:dyDescent="0.2">
      <c r="A895" s="554"/>
    </row>
    <row r="896" spans="1:1" ht="15.75" customHeight="1" x14ac:dyDescent="0.2">
      <c r="A896" s="554"/>
    </row>
    <row r="897" spans="1:1" ht="15.75" customHeight="1" x14ac:dyDescent="0.2">
      <c r="A897" s="554"/>
    </row>
    <row r="898" spans="1:1" ht="15.75" customHeight="1" x14ac:dyDescent="0.2">
      <c r="A898" s="554"/>
    </row>
    <row r="899" spans="1:1" ht="15.75" customHeight="1" x14ac:dyDescent="0.2">
      <c r="A899" s="554"/>
    </row>
    <row r="900" spans="1:1" ht="15.75" customHeight="1" x14ac:dyDescent="0.2">
      <c r="A900" s="554"/>
    </row>
    <row r="901" spans="1:1" ht="15.75" customHeight="1" x14ac:dyDescent="0.2">
      <c r="A901" s="554"/>
    </row>
    <row r="902" spans="1:1" ht="15.75" customHeight="1" x14ac:dyDescent="0.2">
      <c r="A902" s="554"/>
    </row>
    <row r="903" spans="1:1" ht="15.75" customHeight="1" x14ac:dyDescent="0.2">
      <c r="A903" s="554"/>
    </row>
    <row r="904" spans="1:1" ht="15.75" customHeight="1" x14ac:dyDescent="0.2">
      <c r="A904" s="554"/>
    </row>
    <row r="905" spans="1:1" ht="15.75" customHeight="1" x14ac:dyDescent="0.2">
      <c r="A905" s="554"/>
    </row>
    <row r="906" spans="1:1" ht="15.75" customHeight="1" x14ac:dyDescent="0.2">
      <c r="A906" s="554"/>
    </row>
    <row r="907" spans="1:1" ht="15.75" customHeight="1" x14ac:dyDescent="0.2">
      <c r="A907" s="554"/>
    </row>
    <row r="908" spans="1:1" ht="15.75" customHeight="1" x14ac:dyDescent="0.2">
      <c r="A908" s="554"/>
    </row>
    <row r="909" spans="1:1" ht="15.75" customHeight="1" x14ac:dyDescent="0.2">
      <c r="A909" s="554"/>
    </row>
    <row r="910" spans="1:1" ht="15.75" customHeight="1" x14ac:dyDescent="0.2">
      <c r="A910" s="554"/>
    </row>
    <row r="911" spans="1:1" ht="15.75" customHeight="1" x14ac:dyDescent="0.2">
      <c r="A911" s="554"/>
    </row>
    <row r="912" spans="1:1" ht="15.75" customHeight="1" x14ac:dyDescent="0.2">
      <c r="A912" s="554"/>
    </row>
    <row r="913" spans="1:1" ht="15.75" customHeight="1" x14ac:dyDescent="0.2">
      <c r="A913" s="554"/>
    </row>
    <row r="914" spans="1:1" ht="15.75" customHeight="1" x14ac:dyDescent="0.2">
      <c r="A914" s="554"/>
    </row>
    <row r="915" spans="1:1" ht="15.75" customHeight="1" x14ac:dyDescent="0.2">
      <c r="A915" s="554"/>
    </row>
    <row r="916" spans="1:1" ht="15.75" customHeight="1" x14ac:dyDescent="0.2">
      <c r="A916" s="554"/>
    </row>
    <row r="917" spans="1:1" ht="15.75" customHeight="1" x14ac:dyDescent="0.2">
      <c r="A917" s="554"/>
    </row>
    <row r="918" spans="1:1" ht="15.75" customHeight="1" x14ac:dyDescent="0.2">
      <c r="A918" s="554"/>
    </row>
    <row r="919" spans="1:1" ht="15.75" customHeight="1" x14ac:dyDescent="0.2">
      <c r="A919" s="554"/>
    </row>
    <row r="920" spans="1:1" ht="15.75" customHeight="1" x14ac:dyDescent="0.2">
      <c r="A920" s="554"/>
    </row>
    <row r="921" spans="1:1" ht="15.75" customHeight="1" x14ac:dyDescent="0.2">
      <c r="A921" s="554"/>
    </row>
    <row r="922" spans="1:1" ht="15.75" customHeight="1" x14ac:dyDescent="0.2">
      <c r="A922" s="554"/>
    </row>
    <row r="923" spans="1:1" ht="15.75" customHeight="1" x14ac:dyDescent="0.2">
      <c r="A923" s="554"/>
    </row>
    <row r="924" spans="1:1" ht="15.75" customHeight="1" x14ac:dyDescent="0.2">
      <c r="A924" s="554"/>
    </row>
    <row r="925" spans="1:1" ht="15.75" customHeight="1" x14ac:dyDescent="0.2">
      <c r="A925" s="554"/>
    </row>
    <row r="926" spans="1:1" ht="15.75" customHeight="1" x14ac:dyDescent="0.2">
      <c r="A926" s="554"/>
    </row>
    <row r="927" spans="1:1" ht="15.75" customHeight="1" x14ac:dyDescent="0.2">
      <c r="A927" s="554"/>
    </row>
    <row r="928" spans="1:1" ht="15.75" customHeight="1" x14ac:dyDescent="0.2">
      <c r="A928" s="554"/>
    </row>
    <row r="929" spans="1:1" ht="15.75" customHeight="1" x14ac:dyDescent="0.2">
      <c r="A929" s="554"/>
    </row>
    <row r="930" spans="1:1" ht="15.75" customHeight="1" x14ac:dyDescent="0.2">
      <c r="A930" s="554"/>
    </row>
    <row r="931" spans="1:1" ht="15.75" customHeight="1" x14ac:dyDescent="0.2">
      <c r="A931" s="554"/>
    </row>
    <row r="932" spans="1:1" ht="15.75" customHeight="1" x14ac:dyDescent="0.2">
      <c r="A932" s="554"/>
    </row>
    <row r="933" spans="1:1" ht="15.75" customHeight="1" x14ac:dyDescent="0.2">
      <c r="A933" s="554"/>
    </row>
    <row r="934" spans="1:1" ht="15.75" customHeight="1" x14ac:dyDescent="0.2">
      <c r="A934" s="554"/>
    </row>
    <row r="935" spans="1:1" ht="15.75" customHeight="1" x14ac:dyDescent="0.2">
      <c r="A935" s="554"/>
    </row>
    <row r="936" spans="1:1" ht="15.75" customHeight="1" x14ac:dyDescent="0.2">
      <c r="A936" s="554"/>
    </row>
    <row r="937" spans="1:1" ht="15.75" customHeight="1" x14ac:dyDescent="0.2">
      <c r="A937" s="554"/>
    </row>
    <row r="938" spans="1:1" ht="15.75" customHeight="1" x14ac:dyDescent="0.2">
      <c r="A938" s="554"/>
    </row>
    <row r="939" spans="1:1" ht="15.75" customHeight="1" x14ac:dyDescent="0.2">
      <c r="A939" s="554"/>
    </row>
    <row r="940" spans="1:1" ht="15.75" customHeight="1" x14ac:dyDescent="0.2">
      <c r="A940" s="554"/>
    </row>
    <row r="941" spans="1:1" ht="15.75" customHeight="1" x14ac:dyDescent="0.2">
      <c r="A941" s="554"/>
    </row>
    <row r="942" spans="1:1" ht="15.75" customHeight="1" x14ac:dyDescent="0.2">
      <c r="A942" s="554"/>
    </row>
    <row r="943" spans="1:1" ht="15.75" customHeight="1" x14ac:dyDescent="0.2">
      <c r="A943" s="554"/>
    </row>
    <row r="944" spans="1:1" ht="15.75" customHeight="1" x14ac:dyDescent="0.2">
      <c r="A944" s="554"/>
    </row>
    <row r="945" spans="1:1" ht="15.75" customHeight="1" x14ac:dyDescent="0.2">
      <c r="A945" s="554"/>
    </row>
    <row r="946" spans="1:1" ht="15.75" customHeight="1" x14ac:dyDescent="0.2">
      <c r="A946" s="554"/>
    </row>
    <row r="947" spans="1:1" ht="15.75" customHeight="1" x14ac:dyDescent="0.2">
      <c r="A947" s="554"/>
    </row>
    <row r="948" spans="1:1" ht="15.75" customHeight="1" x14ac:dyDescent="0.2">
      <c r="A948" s="554"/>
    </row>
    <row r="949" spans="1:1" ht="15.75" customHeight="1" x14ac:dyDescent="0.2">
      <c r="A949" s="554"/>
    </row>
    <row r="950" spans="1:1" ht="15.75" customHeight="1" x14ac:dyDescent="0.2">
      <c r="A950" s="554"/>
    </row>
    <row r="951" spans="1:1" ht="15.75" customHeight="1" x14ac:dyDescent="0.2">
      <c r="A951" s="554"/>
    </row>
    <row r="952" spans="1:1" ht="15.75" customHeight="1" x14ac:dyDescent="0.2">
      <c r="A952" s="554"/>
    </row>
    <row r="953" spans="1:1" ht="15.75" customHeight="1" x14ac:dyDescent="0.2">
      <c r="A953" s="554"/>
    </row>
    <row r="954" spans="1:1" ht="15.75" customHeight="1" x14ac:dyDescent="0.2">
      <c r="A954" s="554"/>
    </row>
    <row r="955" spans="1:1" ht="15.75" customHeight="1" x14ac:dyDescent="0.2">
      <c r="A955" s="554"/>
    </row>
    <row r="956" spans="1:1" ht="15.75" customHeight="1" x14ac:dyDescent="0.2">
      <c r="A956" s="554"/>
    </row>
    <row r="957" spans="1:1" ht="15.75" customHeight="1" x14ac:dyDescent="0.2">
      <c r="A957" s="554"/>
    </row>
    <row r="958" spans="1:1" ht="15.75" customHeight="1" x14ac:dyDescent="0.2">
      <c r="A958" s="554"/>
    </row>
    <row r="959" spans="1:1" ht="15.75" customHeight="1" x14ac:dyDescent="0.2">
      <c r="A959" s="554"/>
    </row>
    <row r="960" spans="1:1" ht="15.75" customHeight="1" x14ac:dyDescent="0.2">
      <c r="A960" s="554"/>
    </row>
    <row r="961" spans="1:1" ht="15.75" customHeight="1" x14ac:dyDescent="0.2">
      <c r="A961" s="554"/>
    </row>
    <row r="962" spans="1:1" ht="15.75" customHeight="1" x14ac:dyDescent="0.2">
      <c r="A962" s="554"/>
    </row>
    <row r="963" spans="1:1" ht="15.75" customHeight="1" x14ac:dyDescent="0.2">
      <c r="A963" s="554"/>
    </row>
    <row r="964" spans="1:1" ht="15.75" customHeight="1" x14ac:dyDescent="0.2">
      <c r="A964" s="554"/>
    </row>
    <row r="965" spans="1:1" ht="15.75" customHeight="1" x14ac:dyDescent="0.2">
      <c r="A965" s="554"/>
    </row>
    <row r="966" spans="1:1" ht="15.75" customHeight="1" x14ac:dyDescent="0.2">
      <c r="A966" s="554"/>
    </row>
    <row r="967" spans="1:1" ht="15.75" customHeight="1" x14ac:dyDescent="0.2">
      <c r="A967" s="554"/>
    </row>
    <row r="968" spans="1:1" ht="15.75" customHeight="1" x14ac:dyDescent="0.2">
      <c r="A968" s="554"/>
    </row>
    <row r="969" spans="1:1" ht="15.75" customHeight="1" x14ac:dyDescent="0.2">
      <c r="A969" s="554"/>
    </row>
    <row r="970" spans="1:1" ht="15.75" customHeight="1" x14ac:dyDescent="0.2">
      <c r="A970" s="554"/>
    </row>
    <row r="971" spans="1:1" ht="15.75" customHeight="1" x14ac:dyDescent="0.2">
      <c r="A971" s="554"/>
    </row>
    <row r="972" spans="1:1" ht="15.75" customHeight="1" x14ac:dyDescent="0.2">
      <c r="A972" s="554"/>
    </row>
    <row r="973" spans="1:1" ht="15.75" customHeight="1" x14ac:dyDescent="0.2">
      <c r="A973" s="554"/>
    </row>
    <row r="974" spans="1:1" ht="15.75" customHeight="1" x14ac:dyDescent="0.2">
      <c r="A974" s="554"/>
    </row>
    <row r="975" spans="1:1" ht="15.75" customHeight="1" x14ac:dyDescent="0.2">
      <c r="A975" s="554"/>
    </row>
    <row r="976" spans="1:1" ht="15.75" customHeight="1" x14ac:dyDescent="0.2">
      <c r="A976" s="554"/>
    </row>
    <row r="977" spans="1:1" ht="15.75" customHeight="1" x14ac:dyDescent="0.2">
      <c r="A977" s="554"/>
    </row>
    <row r="978" spans="1:1" ht="15.75" customHeight="1" x14ac:dyDescent="0.2">
      <c r="A978" s="554"/>
    </row>
    <row r="979" spans="1:1" ht="15.75" customHeight="1" x14ac:dyDescent="0.2">
      <c r="A979" s="554"/>
    </row>
    <row r="980" spans="1:1" ht="15.75" customHeight="1" x14ac:dyDescent="0.2">
      <c r="A980" s="554"/>
    </row>
    <row r="981" spans="1:1" ht="15.75" customHeight="1" x14ac:dyDescent="0.2">
      <c r="A981" s="554"/>
    </row>
    <row r="982" spans="1:1" ht="15.75" customHeight="1" x14ac:dyDescent="0.2">
      <c r="A982" s="554"/>
    </row>
    <row r="983" spans="1:1" ht="15.75" customHeight="1" x14ac:dyDescent="0.2">
      <c r="A983" s="5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SI3-SI5 FISE</vt:lpstr>
      <vt:lpstr>SI3-S6 FISE</vt:lpstr>
      <vt:lpstr>SI4-S7 FISE</vt:lpstr>
      <vt:lpstr>SI4-S8 FISE</vt:lpstr>
      <vt:lpstr>SI3-SI5 FISA</vt:lpstr>
      <vt:lpstr>SI3-S6 FISA</vt:lpstr>
      <vt:lpstr>SI4-S7 FISA</vt:lpstr>
      <vt:lpstr>SI4-S8 FISA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jean-yves</dc:creator>
  <cp:keywords/>
  <dc:description/>
  <cp:lastModifiedBy>user</cp:lastModifiedBy>
  <cp:revision/>
  <dcterms:created xsi:type="dcterms:W3CDTF">2021-03-30T15:18:43Z</dcterms:created>
  <dcterms:modified xsi:type="dcterms:W3CDTF">2022-06-08T17:14:54Z</dcterms:modified>
  <cp:category/>
  <cp:contentStatus/>
</cp:coreProperties>
</file>